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é\DANDERFER\Publicações\Trabalhos Novos\Geologia Sedimentar\Botuporã\Figuras\"/>
    </mc:Choice>
  </mc:AlternateContent>
  <bookViews>
    <workbookView xWindow="0" yWindow="0" windowWidth="20490" windowHeight="7755" activeTab="2"/>
  </bookViews>
  <sheets>
    <sheet name="GJ-1" sheetId="17" r:id="rId1"/>
    <sheet name="Secondary STD" sheetId="18" r:id="rId2"/>
    <sheet name="Samples" sheetId="9" r:id="rId3"/>
  </sheets>
  <definedNames>
    <definedName name="_gXY1">#REF!</definedName>
    <definedName name="ConcAgeTik1">#REF!</definedName>
    <definedName name="ConcAgeTik2">#REF!</definedName>
    <definedName name="ConcAgeTik3">#REF!</definedName>
    <definedName name="ConcAgeTik4">#REF!</definedName>
    <definedName name="ConcAgeTik5">#REF!</definedName>
    <definedName name="ConcAgeTik6">#REF!</definedName>
    <definedName name="ConcAgeTik7">#REF!</definedName>
    <definedName name="ConcAgeTik8">#REF!</definedName>
    <definedName name="ConcAgeTikAge1">#REF!</definedName>
    <definedName name="ConcAgeTikAge2">#REF!</definedName>
    <definedName name="ConcAgeTikAge3">#REF!</definedName>
    <definedName name="ConcAgeTikAge4">#REF!</definedName>
    <definedName name="ConcAgeTikAge5">#REF!</definedName>
    <definedName name="ConcAgeTikAge6">#REF!</definedName>
    <definedName name="ConcAgeTikAge7">#REF!</definedName>
    <definedName name="ConcAgeTikAge8">#REF!</definedName>
    <definedName name="Ellipse1_1">#REF!</definedName>
    <definedName name="Ellipse1_10">#REF!</definedName>
    <definedName name="Ellipse1_11">#REF!</definedName>
    <definedName name="Ellipse1_12">#REF!</definedName>
    <definedName name="Ellipse1_13">#REF!</definedName>
    <definedName name="Ellipse1_14">#REF!</definedName>
    <definedName name="Ellipse1_15">#REF!</definedName>
    <definedName name="Ellipse1_16">#REF!</definedName>
    <definedName name="Ellipse1_17">#REF!</definedName>
    <definedName name="Ellipse1_18">#REF!</definedName>
    <definedName name="Ellipse1_19">#REF!</definedName>
    <definedName name="Ellipse1_2">#REF!</definedName>
    <definedName name="Ellipse1_20">#REF!</definedName>
    <definedName name="Ellipse1_21">#REF!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#REF!</definedName>
    <definedName name="Ellipse1_29">#REF!</definedName>
    <definedName name="Ellipse1_3">#REF!</definedName>
    <definedName name="Ellipse1_30">#REF!</definedName>
    <definedName name="Ellipse1_31">#REF!</definedName>
    <definedName name="Ellipse1_32">#REF!</definedName>
    <definedName name="Ellipse1_33">#REF!</definedName>
    <definedName name="Ellipse1_4">#REF!</definedName>
    <definedName name="Ellipse1_5">#REF!</definedName>
    <definedName name="Ellipse1_6">#REF!</definedName>
    <definedName name="Ellipse1_7">#REF!</definedName>
    <definedName name="Ellipse1_8">#REF!</definedName>
    <definedName name="Ellipse1_9">#REF!</definedName>
    <definedName name="Ellipse2_1">#REF!</definedName>
    <definedName name="gauss">#REF!</definedName>
    <definedName name="__gXY1">#REF!</definedName>
  </definedNames>
  <calcPr calcId="152511" calcMode="manual"/>
</workbook>
</file>

<file path=xl/calcChain.xml><?xml version="1.0" encoding="utf-8"?>
<calcChain xmlns="http://schemas.openxmlformats.org/spreadsheetml/2006/main">
  <c r="V161" i="9" l="1"/>
  <c r="V160" i="9"/>
  <c r="V159" i="9"/>
  <c r="V158" i="9"/>
  <c r="V157" i="9"/>
  <c r="V156" i="9"/>
  <c r="V155" i="9"/>
  <c r="V154" i="9"/>
  <c r="V153" i="9"/>
  <c r="V152" i="9"/>
  <c r="V151" i="9"/>
  <c r="V150" i="9"/>
  <c r="V149" i="9"/>
  <c r="V148" i="9"/>
  <c r="V147" i="9"/>
  <c r="V146" i="9"/>
  <c r="V145" i="9"/>
  <c r="V144" i="9"/>
  <c r="V143" i="9"/>
  <c r="V142" i="9"/>
  <c r="V141" i="9"/>
  <c r="V140" i="9"/>
  <c r="V139" i="9"/>
  <c r="V138" i="9"/>
  <c r="V137" i="9"/>
  <c r="V136" i="9"/>
  <c r="V135" i="9"/>
  <c r="V134" i="9"/>
  <c r="V133" i="9"/>
  <c r="V132" i="9"/>
  <c r="V131" i="9"/>
  <c r="V130" i="9"/>
  <c r="V129" i="9"/>
  <c r="V126" i="9"/>
  <c r="V125" i="9"/>
  <c r="V124" i="9"/>
  <c r="V123" i="9"/>
  <c r="V122" i="9"/>
  <c r="V121" i="9"/>
  <c r="V120" i="9"/>
  <c r="V119" i="9"/>
  <c r="V118" i="9"/>
  <c r="V117" i="9"/>
  <c r="V116" i="9"/>
  <c r="V115" i="9"/>
  <c r="V114" i="9"/>
  <c r="V113" i="9"/>
  <c r="V112" i="9"/>
  <c r="V111" i="9"/>
  <c r="V110" i="9"/>
  <c r="V109" i="9"/>
  <c r="V108" i="9"/>
  <c r="V107" i="9"/>
  <c r="V106" i="9"/>
  <c r="V104" i="9"/>
  <c r="V103" i="9"/>
  <c r="V102" i="9"/>
  <c r="V101" i="9"/>
  <c r="V100" i="9"/>
  <c r="V98" i="9"/>
  <c r="V97" i="9"/>
  <c r="V96" i="9"/>
  <c r="V94" i="9"/>
  <c r="V93" i="9"/>
  <c r="V92" i="9"/>
  <c r="V91" i="9"/>
  <c r="V90" i="9"/>
  <c r="V87" i="9"/>
  <c r="V86" i="9"/>
  <c r="V85" i="9"/>
  <c r="V83" i="9"/>
  <c r="V82" i="9"/>
  <c r="V81" i="9"/>
  <c r="V79" i="9"/>
  <c r="V78" i="9"/>
  <c r="V77" i="9"/>
  <c r="V76" i="9"/>
  <c r="V75" i="9"/>
  <c r="V74" i="9"/>
  <c r="V73" i="9"/>
  <c r="V72" i="9"/>
  <c r="V71" i="9"/>
  <c r="V70" i="9"/>
  <c r="V69" i="9"/>
  <c r="V68" i="9"/>
  <c r="V67" i="9"/>
  <c r="V66" i="9"/>
  <c r="V64" i="9"/>
  <c r="V63" i="9"/>
  <c r="V62" i="9"/>
  <c r="V60" i="9"/>
  <c r="V59" i="9"/>
  <c r="V57" i="9"/>
  <c r="V56" i="9"/>
  <c r="V55" i="9"/>
  <c r="V53" i="9"/>
  <c r="V52" i="9"/>
  <c r="V51" i="9"/>
  <c r="V50" i="9"/>
  <c r="V49" i="9"/>
  <c r="V48" i="9"/>
  <c r="V47" i="9"/>
  <c r="V46" i="9"/>
  <c r="V45" i="9"/>
  <c r="V44" i="9"/>
  <c r="V43" i="9"/>
  <c r="V42" i="9"/>
  <c r="V41" i="9"/>
  <c r="V40" i="9"/>
  <c r="V39" i="9"/>
  <c r="V38" i="9"/>
  <c r="V37" i="9"/>
  <c r="V36" i="9"/>
  <c r="V35" i="9"/>
  <c r="V33" i="9"/>
  <c r="V32" i="9"/>
  <c r="V29" i="9"/>
  <c r="V28" i="9"/>
  <c r="V27" i="9"/>
  <c r="V26" i="9"/>
  <c r="V25" i="9"/>
  <c r="V24" i="9"/>
  <c r="V23" i="9"/>
  <c r="V22" i="9"/>
  <c r="V21" i="9"/>
  <c r="V20" i="9"/>
  <c r="V19" i="9"/>
  <c r="V18" i="9"/>
  <c r="V17" i="9"/>
  <c r="V16" i="9"/>
  <c r="V15" i="9"/>
  <c r="V14" i="9"/>
  <c r="V13" i="9"/>
  <c r="V12" i="9"/>
  <c r="V10" i="9"/>
  <c r="V9" i="9"/>
  <c r="V8" i="9"/>
  <c r="V7" i="9"/>
  <c r="V11" i="9"/>
  <c r="V30" i="9"/>
  <c r="V31" i="9"/>
  <c r="V34" i="9"/>
  <c r="V54" i="9"/>
  <c r="V58" i="9"/>
  <c r="V61" i="9"/>
  <c r="V65" i="9"/>
  <c r="V80" i="9"/>
  <c r="V84" i="9"/>
  <c r="V88" i="9"/>
  <c r="V89" i="9"/>
  <c r="V95" i="9"/>
  <c r="V99" i="9"/>
  <c r="V105" i="9"/>
  <c r="V127" i="9"/>
  <c r="V128" i="9"/>
  <c r="U129" i="9"/>
  <c r="U130" i="9"/>
  <c r="U131" i="9"/>
  <c r="U132" i="9"/>
  <c r="U133" i="9"/>
  <c r="U134" i="9"/>
  <c r="U135" i="9"/>
  <c r="U136" i="9"/>
  <c r="U137" i="9"/>
  <c r="U138" i="9"/>
  <c r="U139" i="9"/>
  <c r="U140" i="9"/>
  <c r="U141" i="9"/>
  <c r="U142" i="9"/>
  <c r="U143" i="9"/>
  <c r="U144" i="9"/>
  <c r="U145" i="9"/>
  <c r="U146" i="9"/>
  <c r="U147" i="9"/>
  <c r="U148" i="9"/>
  <c r="U149" i="9"/>
  <c r="U150" i="9"/>
  <c r="U151" i="9"/>
  <c r="U152" i="9"/>
  <c r="U153" i="9"/>
  <c r="U154" i="9"/>
  <c r="U155" i="9"/>
  <c r="U156" i="9"/>
  <c r="U157" i="9"/>
  <c r="U158" i="9"/>
  <c r="U159" i="9"/>
  <c r="U160" i="9"/>
  <c r="U161" i="9"/>
  <c r="T161" i="9"/>
  <c r="T160" i="9"/>
  <c r="T159" i="9"/>
  <c r="T158" i="9"/>
  <c r="T157" i="9"/>
  <c r="T156" i="9"/>
  <c r="T155" i="9"/>
  <c r="T154" i="9"/>
  <c r="T153" i="9"/>
  <c r="T152" i="9"/>
  <c r="T151" i="9"/>
  <c r="T150" i="9"/>
  <c r="T149" i="9"/>
  <c r="T148" i="9"/>
  <c r="T147" i="9"/>
  <c r="T146" i="9"/>
  <c r="T145" i="9"/>
  <c r="T144" i="9"/>
  <c r="T143" i="9"/>
  <c r="T142" i="9"/>
  <c r="T141" i="9"/>
  <c r="T140" i="9"/>
  <c r="T139" i="9"/>
  <c r="T138" i="9"/>
  <c r="T137" i="9"/>
  <c r="T136" i="9"/>
  <c r="T135" i="9"/>
  <c r="T134" i="9"/>
  <c r="T133" i="9"/>
  <c r="T132" i="9"/>
  <c r="T131" i="9"/>
  <c r="T130" i="9"/>
  <c r="T129" i="9"/>
  <c r="T100" i="17"/>
  <c r="T99" i="17"/>
  <c r="T98" i="17"/>
  <c r="T97" i="17"/>
  <c r="T96" i="17"/>
  <c r="T95" i="17"/>
  <c r="T94" i="17"/>
  <c r="T93" i="17"/>
  <c r="T92" i="17"/>
  <c r="T91" i="17"/>
  <c r="T90" i="17"/>
  <c r="T89" i="17"/>
  <c r="T88" i="17"/>
  <c r="T87" i="17"/>
  <c r="T86" i="17"/>
  <c r="T85" i="17"/>
  <c r="T84" i="17"/>
  <c r="T83" i="17"/>
  <c r="T82" i="17"/>
  <c r="T81" i="17"/>
  <c r="T80" i="17"/>
  <c r="T79" i="17"/>
  <c r="T78" i="17"/>
  <c r="T77" i="17"/>
  <c r="T76" i="17"/>
  <c r="T75" i="17"/>
  <c r="T74" i="17"/>
  <c r="U90" i="9"/>
  <c r="U91" i="9"/>
  <c r="U92" i="9"/>
  <c r="U93" i="9"/>
  <c r="U94" i="9"/>
  <c r="U95" i="9"/>
  <c r="U96" i="9"/>
  <c r="U97" i="9"/>
  <c r="U98" i="9"/>
  <c r="U99" i="9"/>
  <c r="U100" i="9"/>
  <c r="U101" i="9"/>
  <c r="U102" i="9"/>
  <c r="U103" i="9"/>
  <c r="U104" i="9"/>
  <c r="U105" i="9"/>
  <c r="U106" i="9"/>
  <c r="U107" i="9"/>
  <c r="U108" i="9"/>
  <c r="U109" i="9"/>
  <c r="U110" i="9"/>
  <c r="U111" i="9"/>
  <c r="U112" i="9"/>
  <c r="U113" i="9"/>
  <c r="U114" i="9"/>
  <c r="U115" i="9"/>
  <c r="U116" i="9"/>
  <c r="U117" i="9"/>
  <c r="U118" i="9"/>
  <c r="U119" i="9"/>
  <c r="U120" i="9"/>
  <c r="U121" i="9"/>
  <c r="U122" i="9"/>
  <c r="U123" i="9"/>
  <c r="U124" i="9"/>
  <c r="U125" i="9"/>
  <c r="U126" i="9"/>
  <c r="T126" i="9"/>
  <c r="T125" i="9"/>
  <c r="T124" i="9"/>
  <c r="T123" i="9"/>
  <c r="T122" i="9"/>
  <c r="T121" i="9"/>
  <c r="T120" i="9"/>
  <c r="T119" i="9"/>
  <c r="T118" i="9"/>
  <c r="T117" i="9"/>
  <c r="T116" i="9"/>
  <c r="T115" i="9"/>
  <c r="T114" i="9"/>
  <c r="T113" i="9"/>
  <c r="T112" i="9"/>
  <c r="T111" i="9"/>
  <c r="T110" i="9"/>
  <c r="T109" i="9"/>
  <c r="T108" i="9"/>
  <c r="T107" i="9"/>
  <c r="T106" i="9"/>
  <c r="T105" i="9"/>
  <c r="T104" i="9"/>
  <c r="T103" i="9"/>
  <c r="T102" i="9"/>
  <c r="T101" i="9"/>
  <c r="T100" i="9"/>
  <c r="T99" i="9"/>
  <c r="T98" i="9"/>
  <c r="T97" i="9"/>
  <c r="T96" i="9"/>
  <c r="T95" i="9"/>
  <c r="T94" i="9"/>
  <c r="T93" i="9"/>
  <c r="T92" i="9"/>
  <c r="T91" i="9"/>
  <c r="T90" i="9"/>
  <c r="T71" i="17"/>
  <c r="T70" i="17"/>
  <c r="T69" i="17"/>
  <c r="T68" i="17"/>
  <c r="T67" i="17"/>
  <c r="T66" i="17"/>
  <c r="T65" i="17"/>
  <c r="T64" i="17"/>
  <c r="T63" i="17"/>
  <c r="T62" i="17"/>
  <c r="T61" i="17"/>
  <c r="T60" i="17"/>
  <c r="T59" i="17"/>
  <c r="T58" i="17"/>
  <c r="T57" i="17"/>
  <c r="T56" i="17"/>
  <c r="T55" i="17"/>
  <c r="T54" i="17"/>
  <c r="T53" i="17"/>
  <c r="T52" i="17"/>
  <c r="T51" i="17"/>
  <c r="T50" i="17"/>
  <c r="T49" i="17"/>
  <c r="T48" i="17"/>
  <c r="T47" i="17"/>
  <c r="T46" i="17"/>
  <c r="T45" i="17"/>
  <c r="U7" i="9"/>
  <c r="U8" i="9"/>
  <c r="U9" i="9"/>
  <c r="U10" i="9"/>
  <c r="U11" i="9"/>
  <c r="U12" i="9"/>
  <c r="U13" i="9"/>
  <c r="U14" i="9"/>
  <c r="U15" i="9"/>
  <c r="U16" i="9"/>
  <c r="U17" i="9"/>
  <c r="U18" i="9"/>
  <c r="U19" i="9"/>
  <c r="U20" i="9"/>
  <c r="U22" i="9"/>
  <c r="U23" i="9"/>
  <c r="U24" i="9"/>
  <c r="U25" i="9"/>
  <c r="U26" i="9"/>
  <c r="U27" i="9"/>
  <c r="U28" i="9"/>
  <c r="U29" i="9"/>
  <c r="U33" i="9"/>
  <c r="U34" i="9"/>
  <c r="U35" i="9"/>
  <c r="U36" i="9"/>
  <c r="U37" i="9"/>
  <c r="U38" i="9"/>
  <c r="U39" i="9"/>
  <c r="U40" i="9"/>
  <c r="U41" i="9"/>
  <c r="U42" i="9"/>
  <c r="U43" i="9"/>
  <c r="U44" i="9"/>
  <c r="U45" i="9"/>
  <c r="U46" i="9"/>
  <c r="U47" i="9"/>
  <c r="U48" i="9"/>
  <c r="U49" i="9"/>
  <c r="U50" i="9"/>
  <c r="U51" i="9"/>
  <c r="U52" i="9"/>
  <c r="U53" i="9"/>
  <c r="U54" i="9"/>
  <c r="U55" i="9"/>
  <c r="U56" i="9"/>
  <c r="U57" i="9"/>
  <c r="U58" i="9"/>
  <c r="U59" i="9"/>
  <c r="U60" i="9"/>
  <c r="U61" i="9"/>
  <c r="U62" i="9"/>
  <c r="U63" i="9"/>
  <c r="U64" i="9"/>
  <c r="U65" i="9"/>
  <c r="U66" i="9"/>
  <c r="U67" i="9"/>
  <c r="U68" i="9"/>
  <c r="U69" i="9"/>
  <c r="U70" i="9"/>
  <c r="U71" i="9"/>
  <c r="U72" i="9"/>
  <c r="U73" i="9"/>
  <c r="U74" i="9"/>
  <c r="U75" i="9"/>
  <c r="U76" i="9"/>
  <c r="U77" i="9"/>
  <c r="U78" i="9"/>
  <c r="U79" i="9"/>
  <c r="U80" i="9"/>
  <c r="U81" i="9"/>
  <c r="U82" i="9"/>
  <c r="U83" i="9"/>
  <c r="U84" i="9"/>
  <c r="U85" i="9"/>
  <c r="U86" i="9"/>
  <c r="U87" i="9"/>
  <c r="U32" i="9"/>
  <c r="T87" i="9"/>
  <c r="T86" i="9"/>
  <c r="T85" i="9"/>
  <c r="T84" i="9"/>
  <c r="T83" i="9"/>
  <c r="T82" i="9"/>
  <c r="T81" i="9"/>
  <c r="T80" i="9"/>
  <c r="T79" i="9"/>
  <c r="T78" i="9"/>
  <c r="T77" i="9"/>
  <c r="T76" i="9"/>
  <c r="T75" i="9"/>
  <c r="T74" i="9"/>
  <c r="T73" i="9"/>
  <c r="T72" i="9"/>
  <c r="T71" i="9"/>
  <c r="T70" i="9"/>
  <c r="T69" i="9"/>
  <c r="T68" i="9"/>
  <c r="T67" i="9"/>
  <c r="T66" i="9"/>
  <c r="T65" i="9"/>
  <c r="T64" i="9"/>
  <c r="T63" i="9"/>
  <c r="T62" i="9"/>
  <c r="T61" i="9"/>
  <c r="T60" i="9"/>
  <c r="T59" i="9"/>
  <c r="T58" i="9"/>
  <c r="T57" i="9"/>
  <c r="T56" i="9"/>
  <c r="T55" i="9"/>
  <c r="T54" i="9"/>
  <c r="T53" i="9"/>
  <c r="T52" i="9"/>
  <c r="T51" i="9"/>
  <c r="T50" i="9"/>
  <c r="T49" i="9"/>
  <c r="T48" i="9"/>
  <c r="T47" i="9"/>
  <c r="T46" i="9"/>
  <c r="T45" i="9"/>
  <c r="T44" i="9"/>
  <c r="T43" i="9"/>
  <c r="T42" i="9"/>
  <c r="T41" i="9"/>
  <c r="T40" i="9"/>
  <c r="T39" i="9"/>
  <c r="T38" i="9"/>
  <c r="T37" i="9"/>
  <c r="T36" i="9"/>
  <c r="T35" i="9"/>
  <c r="T34" i="9"/>
  <c r="T33" i="9"/>
  <c r="T32" i="9"/>
  <c r="T41" i="17"/>
  <c r="T40" i="17"/>
  <c r="T39" i="17"/>
  <c r="T38" i="17"/>
  <c r="T37" i="17"/>
  <c r="T36" i="17"/>
  <c r="T35" i="17"/>
  <c r="T34" i="17"/>
  <c r="T33" i="17"/>
  <c r="T32" i="17"/>
  <c r="T31" i="17"/>
  <c r="T30" i="17"/>
  <c r="T29" i="17"/>
  <c r="T28" i="17"/>
  <c r="T27" i="17"/>
  <c r="T26" i="17"/>
  <c r="T25" i="17"/>
  <c r="T24" i="17"/>
  <c r="T23" i="17"/>
  <c r="S13" i="18"/>
  <c r="S12" i="18"/>
  <c r="S11" i="18"/>
  <c r="S10" i="18"/>
  <c r="S9" i="18"/>
  <c r="S8" i="18"/>
  <c r="T21" i="17"/>
  <c r="T20" i="17"/>
  <c r="T19" i="17"/>
  <c r="T18" i="17"/>
  <c r="T17" i="17"/>
  <c r="T16" i="17"/>
  <c r="T15" i="17"/>
  <c r="T14" i="17"/>
  <c r="T13" i="17"/>
  <c r="T12" i="17"/>
  <c r="T11" i="17"/>
  <c r="T10" i="17"/>
  <c r="T9" i="17"/>
  <c r="T8" i="17"/>
  <c r="T7" i="17"/>
  <c r="T22" i="9"/>
  <c r="T23" i="9"/>
  <c r="T24" i="9"/>
  <c r="T25" i="9"/>
  <c r="T26" i="9"/>
  <c r="T27" i="9"/>
  <c r="T28" i="9"/>
  <c r="T29" i="9"/>
  <c r="T8" i="9"/>
  <c r="T12" i="9"/>
  <c r="T18" i="9"/>
  <c r="T13" i="9"/>
  <c r="T20" i="9"/>
  <c r="T19" i="9"/>
  <c r="T17" i="9"/>
  <c r="T16" i="9"/>
  <c r="T15" i="9"/>
  <c r="T11" i="9"/>
  <c r="T9" i="9"/>
  <c r="T7" i="9"/>
  <c r="T14" i="9"/>
  <c r="T10" i="9"/>
</calcChain>
</file>

<file path=xl/sharedStrings.xml><?xml version="1.0" encoding="utf-8"?>
<sst xmlns="http://schemas.openxmlformats.org/spreadsheetml/2006/main" count="308" uniqueCount="113">
  <si>
    <t>Analysis_#</t>
  </si>
  <si>
    <t>Pb207/Pb206</t>
  </si>
  <si>
    <t>Pb206/U238</t>
  </si>
  <si>
    <t>Pb207/U235</t>
  </si>
  <si>
    <t>TESTE6</t>
  </si>
  <si>
    <t>TESTE31</t>
  </si>
  <si>
    <t>TESTE7</t>
  </si>
  <si>
    <t>TESTE4</t>
  </si>
  <si>
    <t>TESTE8</t>
  </si>
  <si>
    <t>TESTE30</t>
  </si>
  <si>
    <t>TESTE21</t>
  </si>
  <si>
    <t>TESTE5</t>
  </si>
  <si>
    <t>TESTE9</t>
  </si>
  <si>
    <t>TESTE10</t>
  </si>
  <si>
    <t>TESTE15</t>
  </si>
  <si>
    <t>TESTE23</t>
  </si>
  <si>
    <t>TESTE16</t>
  </si>
  <si>
    <t>TESTE18</t>
  </si>
  <si>
    <t>TESTE20</t>
  </si>
  <si>
    <t>TESTE22</t>
  </si>
  <si>
    <t>TESTE28</t>
  </si>
  <si>
    <t>TESTE29</t>
  </si>
  <si>
    <t>TESTE19</t>
  </si>
  <si>
    <t>TESTE32</t>
  </si>
  <si>
    <t>TESTE33</t>
  </si>
  <si>
    <t>TESTE34</t>
  </si>
  <si>
    <t>TESTE35</t>
  </si>
  <si>
    <t>TESTE36</t>
  </si>
  <si>
    <t>TESTE37</t>
  </si>
  <si>
    <t>TESTE38</t>
  </si>
  <si>
    <t>TESTE39</t>
  </si>
  <si>
    <t>TESTE40</t>
  </si>
  <si>
    <t>TESTE41</t>
  </si>
  <si>
    <t>TESTE11</t>
  </si>
  <si>
    <t>TESTE66</t>
  </si>
  <si>
    <t>TESTE67</t>
  </si>
  <si>
    <t>TESTE69</t>
  </si>
  <si>
    <t>TESTE70</t>
  </si>
  <si>
    <t>TESTE47</t>
  </si>
  <si>
    <t>TESTE50</t>
  </si>
  <si>
    <t>TESTE53</t>
  </si>
  <si>
    <t>TESTE59</t>
  </si>
  <si>
    <t>TESTE44</t>
  </si>
  <si>
    <t>TESTE60</t>
  </si>
  <si>
    <t>TESTE56</t>
  </si>
  <si>
    <t>TESTE45</t>
  </si>
  <si>
    <t>TESTE57</t>
  </si>
  <si>
    <t>TESTE55</t>
  </si>
  <si>
    <t>TESTE42</t>
  </si>
  <si>
    <t>TESTE52</t>
  </si>
  <si>
    <t>TESTE46</t>
  </si>
  <si>
    <t>TESTE51</t>
  </si>
  <si>
    <t>TESTE54</t>
  </si>
  <si>
    <t>TESTE43</t>
  </si>
  <si>
    <t>TESTE58</t>
  </si>
  <si>
    <t>Th/U</t>
  </si>
  <si>
    <t>Rho</t>
  </si>
  <si>
    <t>Conc.%</t>
  </si>
  <si>
    <t>TESTE73</t>
  </si>
  <si>
    <t>TESTE17</t>
  </si>
  <si>
    <t>TESTE90</t>
  </si>
  <si>
    <t>TESTE85</t>
  </si>
  <si>
    <t>TESTE72</t>
  </si>
  <si>
    <t>TESTE92</t>
  </si>
  <si>
    <t>TESTE93</t>
  </si>
  <si>
    <t>TESTE91</t>
  </si>
  <si>
    <t>TESTE84</t>
  </si>
  <si>
    <t>TESTE71</t>
  </si>
  <si>
    <t>TESTE83</t>
  </si>
  <si>
    <t>Sapiranga Volcanic</t>
  </si>
  <si>
    <t>Sapiranga Conglomerate</t>
  </si>
  <si>
    <t>Algodão Conglomerate</t>
  </si>
  <si>
    <t>Algodão Volcanic</t>
  </si>
  <si>
    <t>Pless 1</t>
  </si>
  <si>
    <t>Pless 2</t>
  </si>
  <si>
    <t>Pless 3</t>
  </si>
  <si>
    <t>Pless 4</t>
  </si>
  <si>
    <t>Pless 5</t>
  </si>
  <si>
    <t>Pless 6</t>
  </si>
  <si>
    <t>91500 - 1</t>
  </si>
  <si>
    <t>91500 - 2</t>
  </si>
  <si>
    <t>91500 - 3</t>
  </si>
  <si>
    <t>91500 - 4</t>
  </si>
  <si>
    <t>91500 - 5</t>
  </si>
  <si>
    <t>91500 - 6</t>
  </si>
  <si>
    <t>91500 - 7</t>
  </si>
  <si>
    <t>GJ 1</t>
  </si>
  <si>
    <t>GJ 2</t>
  </si>
  <si>
    <t>GJ 3</t>
  </si>
  <si>
    <t>GJ 4</t>
  </si>
  <si>
    <t>GJ 5</t>
  </si>
  <si>
    <t>GJ 6</t>
  </si>
  <si>
    <t>GJ 7</t>
  </si>
  <si>
    <t>GJ 8</t>
  </si>
  <si>
    <t>GJ 9</t>
  </si>
  <si>
    <t>GJ 10</t>
  </si>
  <si>
    <t>GJ 11</t>
  </si>
  <si>
    <t>GJ 12</t>
  </si>
  <si>
    <t>GJ 13</t>
  </si>
  <si>
    <t>GJ 14</t>
  </si>
  <si>
    <t>GJ 15</t>
  </si>
  <si>
    <t>GJ 16</t>
  </si>
  <si>
    <t>GJ 17</t>
  </si>
  <si>
    <t>GJ 18</t>
  </si>
  <si>
    <t>GJ 19</t>
  </si>
  <si>
    <t>GJ 20</t>
  </si>
  <si>
    <t>GJ 21</t>
  </si>
  <si>
    <t>GJ 22</t>
  </si>
  <si>
    <t>GJ 23</t>
  </si>
  <si>
    <t>GJ 24</t>
  </si>
  <si>
    <t>GJ 25</t>
  </si>
  <si>
    <t>GJ 26</t>
  </si>
  <si>
    <t>GJ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</si>
</sst>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0.0"/>
  </numFmts>
  <fonts count="6" x14ac:knownFonts="1">
    <font>
      <sz val="10"/>
      <name val="Arial"/>
    </font>
    <font>
      <sz val="10"/>
      <name val="Arial"/>
    </font>
    <font>
      <strike/>
      <sz val="10"/>
      <name val="Arial"/>
    </font>
    <font>
      <sz val="8"/>
      <name val="Arial"/>
    </font>
    <font>
      <sz val="16"/>
      <name val="Arial"/>
      <family val="2"/>
    </font>
    <font>
      <sz val="16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Fill="1" applyBorder="1"/>
    <xf numFmtId="0" fontId="0" fillId="0" borderId="0" xfId="0" applyFill="1"/>
    <xf numFmtId="0" fontId="2" fillId="0" borderId="0" xfId="0" applyFont="1" applyFill="1"/>
    <xf numFmtId="0" fontId="1" fillId="0" borderId="0" xfId="0" applyFont="1" applyFill="1"/>
    <xf numFmtId="1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5" fillId="0" borderId="0" xfId="0" applyFont="1" applyBorder="1"/>
    <xf numFmtId="173" fontId="0" fillId="0" borderId="1" xfId="0" applyNumberFormat="1" applyBorder="1"/>
    <xf numFmtId="173" fontId="0" fillId="0" borderId="0" xfId="0" applyNumberFormat="1"/>
    <xf numFmtId="0" fontId="4" fillId="0" borderId="1" xfId="0" applyFont="1" applyBorder="1"/>
    <xf numFmtId="1" fontId="0" fillId="0" borderId="1" xfId="0" applyNumberFormat="1" applyFill="1" applyBorder="1" applyAlignment="1">
      <alignment horizontal="center"/>
    </xf>
    <xf numFmtId="1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T100"/>
  <sheetViews>
    <sheetView topLeftCell="A46" workbookViewId="0">
      <selection activeCell="J7" sqref="J7"/>
    </sheetView>
  </sheetViews>
  <sheetFormatPr defaultRowHeight="12.75" x14ac:dyDescent="0.2"/>
  <cols>
    <col min="3" max="4" width="12.140625" bestFit="1" customWidth="1"/>
    <col min="5" max="8" width="11.140625" bestFit="1" customWidth="1"/>
    <col min="9" max="10" width="12.140625" bestFit="1" customWidth="1"/>
    <col min="11" max="15" width="11.140625" bestFit="1" customWidth="1"/>
    <col min="16" max="18" width="11.140625" style="4" bestFit="1" customWidth="1"/>
    <col min="19" max="20" width="9.140625" style="4"/>
  </cols>
  <sheetData>
    <row r="6" spans="2:20" s="2" customFormat="1" x14ac:dyDescent="0.2">
      <c r="B6" s="2" t="s">
        <v>0</v>
      </c>
      <c r="C6" s="2" t="s">
        <v>1</v>
      </c>
      <c r="D6" s="2" t="s">
        <v>1</v>
      </c>
      <c r="E6" s="2" t="s">
        <v>2</v>
      </c>
      <c r="F6" s="2" t="s">
        <v>2</v>
      </c>
      <c r="G6" s="2" t="s">
        <v>3</v>
      </c>
      <c r="H6" s="2" t="s">
        <v>3</v>
      </c>
      <c r="I6" s="2" t="s">
        <v>1</v>
      </c>
      <c r="J6" s="2" t="s">
        <v>1</v>
      </c>
      <c r="K6" s="2" t="s">
        <v>2</v>
      </c>
      <c r="L6" s="2" t="s">
        <v>2</v>
      </c>
      <c r="M6" s="2" t="s">
        <v>3</v>
      </c>
      <c r="N6" s="2" t="s">
        <v>3</v>
      </c>
      <c r="O6" s="2" t="s">
        <v>3</v>
      </c>
      <c r="P6" s="3" t="s">
        <v>3</v>
      </c>
      <c r="Q6" s="3" t="s">
        <v>2</v>
      </c>
      <c r="R6" s="3" t="s">
        <v>2</v>
      </c>
      <c r="S6" s="3"/>
      <c r="T6" s="3"/>
    </row>
    <row r="7" spans="2:20" x14ac:dyDescent="0.2">
      <c r="C7" t="s">
        <v>86</v>
      </c>
      <c r="D7">
        <v>6.3460000000000003E-2</v>
      </c>
      <c r="E7">
        <v>1.24E-3</v>
      </c>
      <c r="F7">
        <v>9.9699999999999997E-2</v>
      </c>
      <c r="G7">
        <v>1.08E-3</v>
      </c>
      <c r="H7">
        <v>0.87216000000000005</v>
      </c>
      <c r="I7">
        <v>1.6199999999999999E-2</v>
      </c>
      <c r="J7">
        <v>723.8</v>
      </c>
      <c r="K7">
        <v>40.94</v>
      </c>
      <c r="L7">
        <v>612.70000000000005</v>
      </c>
      <c r="M7">
        <v>6.36</v>
      </c>
      <c r="N7">
        <v>636.70000000000005</v>
      </c>
      <c r="O7">
        <v>8.7899999999999991</v>
      </c>
      <c r="P7" s="4">
        <v>0.87216000000000005</v>
      </c>
      <c r="Q7" s="4">
        <v>1.6199999999999999E-2</v>
      </c>
      <c r="R7" s="4">
        <v>9.9699999999999997E-2</v>
      </c>
      <c r="S7" s="4">
        <v>1.08E-3</v>
      </c>
      <c r="T7" s="4">
        <f t="shared" ref="T7:T21" si="0">P7/Q7/(R7/S7)</f>
        <v>0.58318956870611849</v>
      </c>
    </row>
    <row r="8" spans="2:20" x14ac:dyDescent="0.2">
      <c r="C8" t="s">
        <v>87</v>
      </c>
      <c r="D8">
        <v>6.1089999999999998E-2</v>
      </c>
      <c r="E8">
        <v>1.0399999999999999E-3</v>
      </c>
      <c r="F8">
        <v>9.9989999999999996E-2</v>
      </c>
      <c r="G8">
        <v>1.0200000000000001E-3</v>
      </c>
      <c r="H8">
        <v>0.84240000000000004</v>
      </c>
      <c r="I8">
        <v>1.387E-2</v>
      </c>
      <c r="J8">
        <v>642.4</v>
      </c>
      <c r="K8">
        <v>36.340000000000003</v>
      </c>
      <c r="L8">
        <v>614.4</v>
      </c>
      <c r="M8">
        <v>5.96</v>
      </c>
      <c r="N8">
        <v>620.5</v>
      </c>
      <c r="O8">
        <v>7.65</v>
      </c>
      <c r="P8" s="4">
        <v>0.84240000000000004</v>
      </c>
      <c r="Q8" s="4">
        <v>1.387E-2</v>
      </c>
      <c r="R8" s="4">
        <v>9.9989999999999996E-2</v>
      </c>
      <c r="S8" s="4">
        <v>1.0200000000000001E-3</v>
      </c>
      <c r="T8" s="4">
        <f t="shared" si="0"/>
        <v>0.61956303777457777</v>
      </c>
    </row>
    <row r="9" spans="2:20" x14ac:dyDescent="0.2">
      <c r="C9" t="s">
        <v>88</v>
      </c>
      <c r="D9">
        <v>6.132E-2</v>
      </c>
      <c r="E9">
        <v>8.9999999999999998E-4</v>
      </c>
      <c r="F9">
        <v>9.9339999999999998E-2</v>
      </c>
      <c r="G9">
        <v>9.6000000000000002E-4</v>
      </c>
      <c r="H9">
        <v>0.83960999999999997</v>
      </c>
      <c r="I9">
        <v>1.209E-2</v>
      </c>
      <c r="J9">
        <v>650.4</v>
      </c>
      <c r="K9">
        <v>31.1</v>
      </c>
      <c r="L9">
        <v>610.6</v>
      </c>
      <c r="M9">
        <v>5.63</v>
      </c>
      <c r="N9">
        <v>618.9</v>
      </c>
      <c r="O9">
        <v>6.67</v>
      </c>
      <c r="P9" s="4">
        <v>0.83960999999999997</v>
      </c>
      <c r="Q9" s="4">
        <v>1.209E-2</v>
      </c>
      <c r="R9" s="4">
        <v>9.9339999999999998E-2</v>
      </c>
      <c r="S9" s="4">
        <v>9.6000000000000002E-4</v>
      </c>
      <c r="T9" s="4">
        <f t="shared" si="0"/>
        <v>0.67111721480880515</v>
      </c>
    </row>
    <row r="10" spans="2:20" x14ac:dyDescent="0.2">
      <c r="C10" t="s">
        <v>89</v>
      </c>
      <c r="D10">
        <v>6.0949999999999997E-2</v>
      </c>
      <c r="E10">
        <v>1.0499999999999999E-3</v>
      </c>
      <c r="F10">
        <v>9.9580000000000002E-2</v>
      </c>
      <c r="G10">
        <v>1.0200000000000001E-3</v>
      </c>
      <c r="H10">
        <v>0.83694999999999997</v>
      </c>
      <c r="I10">
        <v>1.393E-2</v>
      </c>
      <c r="J10">
        <v>637.6</v>
      </c>
      <c r="K10">
        <v>36.81</v>
      </c>
      <c r="L10">
        <v>611.9</v>
      </c>
      <c r="M10">
        <v>5.98</v>
      </c>
      <c r="N10">
        <v>617.5</v>
      </c>
      <c r="O10">
        <v>7.7</v>
      </c>
      <c r="P10" s="4">
        <v>0.83694999999999997</v>
      </c>
      <c r="Q10" s="4">
        <v>1.393E-2</v>
      </c>
      <c r="R10" s="4">
        <v>9.9580000000000002E-2</v>
      </c>
      <c r="S10" s="4">
        <v>1.0200000000000001E-3</v>
      </c>
      <c r="T10" s="4">
        <f t="shared" si="0"/>
        <v>0.61542686029349103</v>
      </c>
    </row>
    <row r="11" spans="2:20" x14ac:dyDescent="0.2">
      <c r="C11" t="s">
        <v>90</v>
      </c>
      <c r="D11">
        <v>6.123E-2</v>
      </c>
      <c r="E11">
        <v>7.5000000000000002E-4</v>
      </c>
      <c r="F11">
        <v>9.8839999999999997E-2</v>
      </c>
      <c r="G11">
        <v>9.2000000000000003E-4</v>
      </c>
      <c r="H11">
        <v>0.83372000000000002</v>
      </c>
      <c r="I11">
        <v>1.0410000000000001E-2</v>
      </c>
      <c r="J11">
        <v>647.29999999999995</v>
      </c>
      <c r="K11">
        <v>26.2</v>
      </c>
      <c r="L11">
        <v>607.6</v>
      </c>
      <c r="M11">
        <v>5.37</v>
      </c>
      <c r="N11">
        <v>615.70000000000005</v>
      </c>
      <c r="O11">
        <v>5.76</v>
      </c>
      <c r="P11" s="4">
        <v>0.83372000000000002</v>
      </c>
      <c r="Q11" s="4">
        <v>1.0410000000000001E-2</v>
      </c>
      <c r="R11" s="4">
        <v>9.8839999999999997E-2</v>
      </c>
      <c r="S11" s="4">
        <v>9.2000000000000003E-4</v>
      </c>
      <c r="T11" s="4">
        <f t="shared" si="0"/>
        <v>0.74546040505988587</v>
      </c>
    </row>
    <row r="12" spans="2:20" x14ac:dyDescent="0.2">
      <c r="C12" t="s">
        <v>91</v>
      </c>
      <c r="D12">
        <v>6.1260000000000002E-2</v>
      </c>
      <c r="E12">
        <v>7.7999999999999999E-4</v>
      </c>
      <c r="F12">
        <v>9.819E-2</v>
      </c>
      <c r="G12">
        <v>9.5E-4</v>
      </c>
      <c r="H12">
        <v>0.82850999999999997</v>
      </c>
      <c r="I12">
        <v>1.0829999999999999E-2</v>
      </c>
      <c r="J12">
        <v>648.29999999999995</v>
      </c>
      <c r="K12">
        <v>27.01</v>
      </c>
      <c r="L12">
        <v>603.79999999999995</v>
      </c>
      <c r="M12">
        <v>5.59</v>
      </c>
      <c r="N12">
        <v>612.79999999999995</v>
      </c>
      <c r="O12">
        <v>6.01</v>
      </c>
      <c r="P12" s="4">
        <v>0.82850999999999997</v>
      </c>
      <c r="Q12" s="4">
        <v>1.0829999999999999E-2</v>
      </c>
      <c r="R12" s="4">
        <v>9.819E-2</v>
      </c>
      <c r="S12" s="4">
        <v>9.5E-4</v>
      </c>
      <c r="T12" s="4">
        <f t="shared" si="0"/>
        <v>0.74016005488821357</v>
      </c>
    </row>
    <row r="13" spans="2:20" x14ac:dyDescent="0.2">
      <c r="C13" t="s">
        <v>92</v>
      </c>
      <c r="D13">
        <v>6.0420000000000001E-2</v>
      </c>
      <c r="E13">
        <v>8.0999999999999996E-4</v>
      </c>
      <c r="F13">
        <v>9.9460000000000007E-2</v>
      </c>
      <c r="G13">
        <v>9.3999999999999997E-4</v>
      </c>
      <c r="H13">
        <v>0.82845999999999997</v>
      </c>
      <c r="I13">
        <v>1.11E-2</v>
      </c>
      <c r="J13">
        <v>618.79999999999995</v>
      </c>
      <c r="K13">
        <v>28.72</v>
      </c>
      <c r="L13">
        <v>611.20000000000005</v>
      </c>
      <c r="M13">
        <v>5.49</v>
      </c>
      <c r="N13">
        <v>612.79999999999995</v>
      </c>
      <c r="O13">
        <v>6.17</v>
      </c>
      <c r="P13" s="4">
        <v>0.82845999999999997</v>
      </c>
      <c r="Q13" s="4">
        <v>1.11E-2</v>
      </c>
      <c r="R13" s="4">
        <v>9.9460000000000007E-2</v>
      </c>
      <c r="S13" s="4">
        <v>9.3999999999999997E-4</v>
      </c>
      <c r="T13" s="4">
        <f t="shared" si="0"/>
        <v>0.70538783303713914</v>
      </c>
    </row>
    <row r="14" spans="2:20" x14ac:dyDescent="0.2">
      <c r="C14" t="s">
        <v>93</v>
      </c>
      <c r="D14">
        <v>6.0900000000000003E-2</v>
      </c>
      <c r="E14">
        <v>1.2800000000000001E-3</v>
      </c>
      <c r="F14">
        <v>9.8419999999999994E-2</v>
      </c>
      <c r="G14">
        <v>1.09E-3</v>
      </c>
      <c r="H14">
        <v>0.82513000000000003</v>
      </c>
      <c r="I14">
        <v>1.6219999999999998E-2</v>
      </c>
      <c r="J14">
        <v>635.6</v>
      </c>
      <c r="K14">
        <v>44.75</v>
      </c>
      <c r="L14">
        <v>605.20000000000005</v>
      </c>
      <c r="M14">
        <v>6.39</v>
      </c>
      <c r="N14">
        <v>610.9</v>
      </c>
      <c r="O14">
        <v>9.02</v>
      </c>
      <c r="P14" s="4">
        <v>0.82513000000000003</v>
      </c>
      <c r="Q14" s="4">
        <v>1.6219999999999998E-2</v>
      </c>
      <c r="R14" s="4">
        <v>9.8419999999999994E-2</v>
      </c>
      <c r="S14" s="4">
        <v>1.09E-3</v>
      </c>
      <c r="T14" s="4">
        <f t="shared" si="0"/>
        <v>0.5633971747444394</v>
      </c>
    </row>
    <row r="15" spans="2:20" x14ac:dyDescent="0.2">
      <c r="C15" t="s">
        <v>94</v>
      </c>
      <c r="D15">
        <v>6.2609999999999999E-2</v>
      </c>
      <c r="E15">
        <v>7.9000000000000001E-4</v>
      </c>
      <c r="F15">
        <v>9.5640000000000003E-2</v>
      </c>
      <c r="G15">
        <v>8.8999999999999995E-4</v>
      </c>
      <c r="H15">
        <v>0.82499999999999996</v>
      </c>
      <c r="I15">
        <v>1.0460000000000001E-2</v>
      </c>
      <c r="J15">
        <v>695.1</v>
      </c>
      <c r="K15">
        <v>26.6</v>
      </c>
      <c r="L15">
        <v>588.79999999999995</v>
      </c>
      <c r="M15">
        <v>5.23</v>
      </c>
      <c r="N15">
        <v>610.79999999999995</v>
      </c>
      <c r="O15">
        <v>5.82</v>
      </c>
      <c r="P15" s="4">
        <v>0.82499999999999996</v>
      </c>
      <c r="Q15" s="4">
        <v>1.0460000000000001E-2</v>
      </c>
      <c r="R15" s="4">
        <v>9.5640000000000003E-2</v>
      </c>
      <c r="S15" s="4">
        <v>8.8999999999999995E-4</v>
      </c>
      <c r="T15" s="4">
        <f t="shared" si="0"/>
        <v>0.73396052596855788</v>
      </c>
    </row>
    <row r="16" spans="2:20" x14ac:dyDescent="0.2">
      <c r="C16" t="s">
        <v>95</v>
      </c>
      <c r="D16">
        <v>6.1249999999999999E-2</v>
      </c>
      <c r="E16">
        <v>9.3999999999999997E-4</v>
      </c>
      <c r="F16">
        <v>9.6909999999999996E-2</v>
      </c>
      <c r="G16">
        <v>9.6000000000000002E-4</v>
      </c>
      <c r="H16">
        <v>0.81799999999999995</v>
      </c>
      <c r="I16">
        <v>1.2330000000000001E-2</v>
      </c>
      <c r="J16">
        <v>648</v>
      </c>
      <c r="K16">
        <v>32.659999999999997</v>
      </c>
      <c r="L16">
        <v>596.29999999999995</v>
      </c>
      <c r="M16">
        <v>5.67</v>
      </c>
      <c r="N16">
        <v>606.9</v>
      </c>
      <c r="O16">
        <v>6.88</v>
      </c>
      <c r="P16" s="4">
        <v>0.81799999999999995</v>
      </c>
      <c r="Q16" s="4">
        <v>1.2330000000000001E-2</v>
      </c>
      <c r="R16" s="4">
        <v>9.6909999999999996E-2</v>
      </c>
      <c r="S16" s="4">
        <v>9.6000000000000002E-4</v>
      </c>
      <c r="T16" s="4">
        <f t="shared" si="0"/>
        <v>0.65719290555036258</v>
      </c>
    </row>
    <row r="17" spans="3:20" x14ac:dyDescent="0.2">
      <c r="C17" t="s">
        <v>96</v>
      </c>
      <c r="D17">
        <v>5.985E-2</v>
      </c>
      <c r="E17">
        <v>8.5999999999999998E-4</v>
      </c>
      <c r="F17">
        <v>9.9129999999999996E-2</v>
      </c>
      <c r="G17">
        <v>9.5E-4</v>
      </c>
      <c r="H17">
        <v>0.81762000000000001</v>
      </c>
      <c r="I17">
        <v>1.158E-2</v>
      </c>
      <c r="J17">
        <v>598.29999999999995</v>
      </c>
      <c r="K17">
        <v>30.89</v>
      </c>
      <c r="L17">
        <v>609.29999999999995</v>
      </c>
      <c r="M17">
        <v>5.55</v>
      </c>
      <c r="N17">
        <v>606.70000000000005</v>
      </c>
      <c r="O17">
        <v>6.47</v>
      </c>
      <c r="P17" s="4">
        <v>0.81762000000000001</v>
      </c>
      <c r="Q17" s="4">
        <v>1.158E-2</v>
      </c>
      <c r="R17" s="4">
        <v>9.9129999999999996E-2</v>
      </c>
      <c r="S17" s="4">
        <v>9.5E-4</v>
      </c>
      <c r="T17" s="4">
        <f t="shared" si="0"/>
        <v>0.67664588657067792</v>
      </c>
    </row>
    <row r="18" spans="3:20" x14ac:dyDescent="0.2">
      <c r="C18" t="s">
        <v>97</v>
      </c>
      <c r="D18">
        <v>5.8450000000000002E-2</v>
      </c>
      <c r="E18">
        <v>8.0000000000000004E-4</v>
      </c>
      <c r="F18">
        <v>9.9400000000000002E-2</v>
      </c>
      <c r="G18">
        <v>9.1E-4</v>
      </c>
      <c r="H18">
        <v>0.80083000000000004</v>
      </c>
      <c r="I18">
        <v>1.077E-2</v>
      </c>
      <c r="J18">
        <v>546.79999999999995</v>
      </c>
      <c r="K18">
        <v>29.75</v>
      </c>
      <c r="L18">
        <v>610.9</v>
      </c>
      <c r="M18">
        <v>5.35</v>
      </c>
      <c r="N18">
        <v>597.29999999999995</v>
      </c>
      <c r="O18">
        <v>6.07</v>
      </c>
      <c r="P18" s="4">
        <v>0.80083000000000004</v>
      </c>
      <c r="Q18" s="4">
        <v>1.077E-2</v>
      </c>
      <c r="R18" s="4">
        <v>9.9400000000000002E-2</v>
      </c>
      <c r="S18" s="4">
        <v>9.1E-4</v>
      </c>
      <c r="T18" s="4">
        <f t="shared" si="0"/>
        <v>0.68073744229536925</v>
      </c>
    </row>
    <row r="19" spans="3:20" x14ac:dyDescent="0.2">
      <c r="C19" t="s">
        <v>98</v>
      </c>
      <c r="D19">
        <v>5.849E-2</v>
      </c>
      <c r="E19">
        <v>7.6000000000000004E-4</v>
      </c>
      <c r="F19">
        <v>9.9229999999999999E-2</v>
      </c>
      <c r="G19">
        <v>9.1E-4</v>
      </c>
      <c r="H19">
        <v>0.79986000000000002</v>
      </c>
      <c r="I19">
        <v>1.034E-2</v>
      </c>
      <c r="J19">
        <v>548.1</v>
      </c>
      <c r="K19">
        <v>28.18</v>
      </c>
      <c r="L19">
        <v>609.9</v>
      </c>
      <c r="M19">
        <v>5.31</v>
      </c>
      <c r="N19">
        <v>596.79999999999995</v>
      </c>
      <c r="O19">
        <v>5.83</v>
      </c>
      <c r="P19" s="4">
        <v>0.79986000000000002</v>
      </c>
      <c r="Q19" s="4">
        <v>1.034E-2</v>
      </c>
      <c r="R19" s="4">
        <v>9.9229999999999999E-2</v>
      </c>
      <c r="S19" s="4">
        <v>9.1E-4</v>
      </c>
      <c r="T19" s="4">
        <f t="shared" si="0"/>
        <v>0.70940107298149335</v>
      </c>
    </row>
    <row r="20" spans="3:20" x14ac:dyDescent="0.2">
      <c r="C20" t="s">
        <v>99</v>
      </c>
      <c r="D20">
        <v>5.824E-2</v>
      </c>
      <c r="E20">
        <v>1.09E-3</v>
      </c>
      <c r="F20">
        <v>9.919E-2</v>
      </c>
      <c r="G20">
        <v>1.0499999999999999E-3</v>
      </c>
      <c r="H20">
        <v>0.79649999999999999</v>
      </c>
      <c r="I20">
        <v>1.4330000000000001E-2</v>
      </c>
      <c r="J20">
        <v>538.1</v>
      </c>
      <c r="K20">
        <v>41.13</v>
      </c>
      <c r="L20">
        <v>609.70000000000005</v>
      </c>
      <c r="M20">
        <v>6.15</v>
      </c>
      <c r="N20">
        <v>594.9</v>
      </c>
      <c r="O20">
        <v>8.1</v>
      </c>
      <c r="P20" s="4">
        <v>0.79649999999999999</v>
      </c>
      <c r="Q20" s="4">
        <v>1.4330000000000001E-2</v>
      </c>
      <c r="R20" s="4">
        <v>9.919E-2</v>
      </c>
      <c r="S20" s="4">
        <v>1.0499999999999999E-3</v>
      </c>
      <c r="T20" s="4">
        <f t="shared" si="0"/>
        <v>0.58838419530366237</v>
      </c>
    </row>
    <row r="21" spans="3:20" x14ac:dyDescent="0.2">
      <c r="C21" t="s">
        <v>100</v>
      </c>
      <c r="D21">
        <v>5.7840000000000003E-2</v>
      </c>
      <c r="E21">
        <v>1.0200000000000001E-3</v>
      </c>
      <c r="F21">
        <v>9.9140000000000006E-2</v>
      </c>
      <c r="G21">
        <v>1E-3</v>
      </c>
      <c r="H21">
        <v>0.79025000000000001</v>
      </c>
      <c r="I21">
        <v>1.329E-2</v>
      </c>
      <c r="J21">
        <v>523.4</v>
      </c>
      <c r="K21">
        <v>38.28</v>
      </c>
      <c r="L21">
        <v>609.4</v>
      </c>
      <c r="M21">
        <v>5.89</v>
      </c>
      <c r="N21">
        <v>591.29999999999995</v>
      </c>
      <c r="O21">
        <v>7.54</v>
      </c>
      <c r="P21" s="4">
        <v>0.79025000000000001</v>
      </c>
      <c r="Q21" s="4">
        <v>1.329E-2</v>
      </c>
      <c r="R21" s="4">
        <v>9.9140000000000006E-2</v>
      </c>
      <c r="S21" s="4">
        <v>1E-3</v>
      </c>
      <c r="T21" s="4">
        <f t="shared" si="0"/>
        <v>0.59977810676710608</v>
      </c>
    </row>
    <row r="23" spans="3:20" x14ac:dyDescent="0.2">
      <c r="C23" t="s">
        <v>86</v>
      </c>
      <c r="D23">
        <v>6.1609999999999998E-2</v>
      </c>
      <c r="E23">
        <v>8.8999999999999995E-4</v>
      </c>
      <c r="F23">
        <v>9.9349999999999994E-2</v>
      </c>
      <c r="G23">
        <v>1.0300000000000001E-3</v>
      </c>
      <c r="H23">
        <v>0.84375</v>
      </c>
      <c r="I23">
        <v>1.2359999999999999E-2</v>
      </c>
      <c r="J23">
        <v>660.7</v>
      </c>
      <c r="K23">
        <v>30.8</v>
      </c>
      <c r="L23">
        <v>610.6</v>
      </c>
      <c r="M23">
        <v>6.06</v>
      </c>
      <c r="N23">
        <v>621.20000000000005</v>
      </c>
      <c r="O23">
        <v>6.81</v>
      </c>
      <c r="P23" s="4">
        <v>0.84375</v>
      </c>
      <c r="Q23" s="4">
        <v>1.2359999999999999E-2</v>
      </c>
      <c r="R23" s="4">
        <v>9.9349999999999994E-2</v>
      </c>
      <c r="S23" s="4">
        <v>1.0300000000000001E-3</v>
      </c>
      <c r="T23" s="4">
        <f t="shared" ref="T23:T41" si="1">P23/Q23/(R23/S23)</f>
        <v>0.70772521389028697</v>
      </c>
    </row>
    <row r="24" spans="3:20" x14ac:dyDescent="0.2">
      <c r="C24" t="s">
        <v>87</v>
      </c>
      <c r="D24">
        <v>6.182E-2</v>
      </c>
      <c r="E24">
        <v>9.6000000000000002E-4</v>
      </c>
      <c r="F24">
        <v>9.8750000000000004E-2</v>
      </c>
      <c r="G24">
        <v>1.06E-3</v>
      </c>
      <c r="H24">
        <v>0.84175</v>
      </c>
      <c r="I24">
        <v>1.3140000000000001E-2</v>
      </c>
      <c r="J24">
        <v>667.7</v>
      </c>
      <c r="K24">
        <v>32.99</v>
      </c>
      <c r="L24">
        <v>607.1</v>
      </c>
      <c r="M24">
        <v>6.22</v>
      </c>
      <c r="N24">
        <v>620.1</v>
      </c>
      <c r="O24">
        <v>7.24</v>
      </c>
      <c r="P24" s="4">
        <v>0.84175</v>
      </c>
      <c r="Q24" s="4">
        <v>1.3140000000000001E-2</v>
      </c>
      <c r="R24" s="4">
        <v>9.8750000000000004E-2</v>
      </c>
      <c r="S24" s="4">
        <v>1.06E-3</v>
      </c>
      <c r="T24" s="4">
        <f t="shared" si="1"/>
        <v>0.68763269945860528</v>
      </c>
    </row>
    <row r="25" spans="3:20" x14ac:dyDescent="0.2">
      <c r="C25" t="s">
        <v>88</v>
      </c>
      <c r="D25">
        <v>6.1460000000000001E-2</v>
      </c>
      <c r="E25">
        <v>8.9999999999999998E-4</v>
      </c>
      <c r="F25">
        <v>9.9269999999999997E-2</v>
      </c>
      <c r="G25">
        <v>1.0300000000000001E-3</v>
      </c>
      <c r="H25">
        <v>0.84101000000000004</v>
      </c>
      <c r="I25">
        <v>1.2460000000000001E-2</v>
      </c>
      <c r="J25">
        <v>655.5</v>
      </c>
      <c r="K25">
        <v>31.24</v>
      </c>
      <c r="L25">
        <v>610.1</v>
      </c>
      <c r="M25">
        <v>6.07</v>
      </c>
      <c r="N25">
        <v>619.70000000000005</v>
      </c>
      <c r="O25">
        <v>6.87</v>
      </c>
      <c r="P25" s="4">
        <v>0.84101000000000004</v>
      </c>
      <c r="Q25" s="4">
        <v>1.2460000000000001E-2</v>
      </c>
      <c r="R25" s="4">
        <v>9.9269999999999997E-2</v>
      </c>
      <c r="S25" s="4">
        <v>1.0300000000000001E-3</v>
      </c>
      <c r="T25" s="4">
        <f t="shared" si="1"/>
        <v>0.70032933835943012</v>
      </c>
    </row>
    <row r="26" spans="3:20" x14ac:dyDescent="0.2">
      <c r="C26" t="s">
        <v>89</v>
      </c>
      <c r="D26">
        <v>6.1350000000000002E-2</v>
      </c>
      <c r="E26">
        <v>8.8999999999999995E-4</v>
      </c>
      <c r="F26">
        <v>9.9299999999999999E-2</v>
      </c>
      <c r="G26">
        <v>1.0499999999999999E-3</v>
      </c>
      <c r="H26">
        <v>0.83965999999999996</v>
      </c>
      <c r="I26">
        <v>1.247E-2</v>
      </c>
      <c r="J26">
        <v>651.5</v>
      </c>
      <c r="K26">
        <v>30.94</v>
      </c>
      <c r="L26">
        <v>610.29999999999995</v>
      </c>
      <c r="M26">
        <v>6.18</v>
      </c>
      <c r="N26">
        <v>619</v>
      </c>
      <c r="O26">
        <v>6.88</v>
      </c>
      <c r="P26" s="4">
        <v>0.83965999999999996</v>
      </c>
      <c r="Q26" s="4">
        <v>1.247E-2</v>
      </c>
      <c r="R26" s="4">
        <v>9.9299999999999999E-2</v>
      </c>
      <c r="S26" s="4">
        <v>1.0499999999999999E-3</v>
      </c>
      <c r="T26" s="4">
        <f t="shared" si="1"/>
        <v>0.71199519329775129</v>
      </c>
    </row>
    <row r="27" spans="3:20" x14ac:dyDescent="0.2">
      <c r="C27" t="s">
        <v>90</v>
      </c>
      <c r="D27">
        <v>6.1429999999999998E-2</v>
      </c>
      <c r="E27">
        <v>8.9999999999999998E-4</v>
      </c>
      <c r="F27">
        <v>9.8710000000000006E-2</v>
      </c>
      <c r="G27">
        <v>1.0399999999999999E-3</v>
      </c>
      <c r="H27">
        <v>0.83592</v>
      </c>
      <c r="I27">
        <v>1.2409999999999999E-2</v>
      </c>
      <c r="J27">
        <v>654.29999999999995</v>
      </c>
      <c r="K27">
        <v>31.03</v>
      </c>
      <c r="L27">
        <v>606.9</v>
      </c>
      <c r="M27">
        <v>6.12</v>
      </c>
      <c r="N27">
        <v>616.9</v>
      </c>
      <c r="O27">
        <v>6.86</v>
      </c>
      <c r="P27" s="4">
        <v>0.83592</v>
      </c>
      <c r="Q27" s="4">
        <v>1.2409999999999999E-2</v>
      </c>
      <c r="R27" s="4">
        <v>9.8710000000000006E-2</v>
      </c>
      <c r="S27" s="4">
        <v>1.0399999999999999E-3</v>
      </c>
      <c r="T27" s="4">
        <f t="shared" si="1"/>
        <v>0.70968417648095572</v>
      </c>
    </row>
    <row r="28" spans="3:20" x14ac:dyDescent="0.2">
      <c r="C28" t="s">
        <v>91</v>
      </c>
      <c r="D28">
        <v>6.062E-2</v>
      </c>
      <c r="E28">
        <v>8.3000000000000001E-4</v>
      </c>
      <c r="F28">
        <v>9.9919999999999995E-2</v>
      </c>
      <c r="G28">
        <v>1.0399999999999999E-3</v>
      </c>
      <c r="H28">
        <v>0.83464000000000005</v>
      </c>
      <c r="I28">
        <v>1.1780000000000001E-2</v>
      </c>
      <c r="J28">
        <v>625.70000000000005</v>
      </c>
      <c r="K28">
        <v>29.3</v>
      </c>
      <c r="L28">
        <v>613.9</v>
      </c>
      <c r="M28">
        <v>6.09</v>
      </c>
      <c r="N28">
        <v>616.20000000000005</v>
      </c>
      <c r="O28">
        <v>6.52</v>
      </c>
      <c r="P28" s="4">
        <v>0.83464000000000005</v>
      </c>
      <c r="Q28" s="4">
        <v>1.1780000000000001E-2</v>
      </c>
      <c r="R28" s="4">
        <v>9.9919999999999995E-2</v>
      </c>
      <c r="S28" s="4">
        <v>1.0399999999999999E-3</v>
      </c>
      <c r="T28" s="4">
        <f t="shared" si="1"/>
        <v>0.73745380005192607</v>
      </c>
    </row>
    <row r="29" spans="3:20" x14ac:dyDescent="0.2">
      <c r="C29" t="s">
        <v>92</v>
      </c>
      <c r="D29">
        <v>6.0900000000000003E-2</v>
      </c>
      <c r="E29">
        <v>8.5999999999999998E-4</v>
      </c>
      <c r="F29">
        <v>9.9080000000000001E-2</v>
      </c>
      <c r="G29">
        <v>1.0399999999999999E-3</v>
      </c>
      <c r="H29">
        <v>0.83142000000000005</v>
      </c>
      <c r="I29">
        <v>1.205E-2</v>
      </c>
      <c r="J29">
        <v>635.70000000000005</v>
      </c>
      <c r="K29">
        <v>30.2</v>
      </c>
      <c r="L29">
        <v>609</v>
      </c>
      <c r="M29">
        <v>6.09</v>
      </c>
      <c r="N29">
        <v>614.4</v>
      </c>
      <c r="O29">
        <v>6.68</v>
      </c>
      <c r="P29" s="4">
        <v>0.83142000000000005</v>
      </c>
      <c r="Q29" s="4">
        <v>1.205E-2</v>
      </c>
      <c r="R29" s="4">
        <v>9.9080000000000001E-2</v>
      </c>
      <c r="S29" s="4">
        <v>1.0399999999999999E-3</v>
      </c>
      <c r="T29" s="4">
        <f t="shared" si="1"/>
        <v>0.72423708910357032</v>
      </c>
    </row>
    <row r="30" spans="3:20" x14ac:dyDescent="0.2">
      <c r="C30" t="s">
        <v>93</v>
      </c>
      <c r="D30">
        <v>6.055E-2</v>
      </c>
      <c r="E30">
        <v>9.5E-4</v>
      </c>
      <c r="F30">
        <v>9.9599999999999994E-2</v>
      </c>
      <c r="G30">
        <v>1.0399999999999999E-3</v>
      </c>
      <c r="H30">
        <v>0.83125000000000004</v>
      </c>
      <c r="I30">
        <v>1.2919999999999999E-2</v>
      </c>
      <c r="J30">
        <v>623.29999999999995</v>
      </c>
      <c r="K30">
        <v>33.44</v>
      </c>
      <c r="L30">
        <v>612.1</v>
      </c>
      <c r="M30">
        <v>6.1</v>
      </c>
      <c r="N30">
        <v>614.29999999999995</v>
      </c>
      <c r="O30">
        <v>7.16</v>
      </c>
      <c r="P30" s="4">
        <v>0.83125000000000004</v>
      </c>
      <c r="Q30" s="4">
        <v>1.2919999999999999E-2</v>
      </c>
      <c r="R30" s="4">
        <v>9.9599999999999994E-2</v>
      </c>
      <c r="S30" s="4">
        <v>1.0399999999999999E-3</v>
      </c>
      <c r="T30" s="4">
        <f t="shared" si="1"/>
        <v>0.67180486652492322</v>
      </c>
    </row>
    <row r="31" spans="3:20" x14ac:dyDescent="0.2">
      <c r="C31" t="s">
        <v>94</v>
      </c>
      <c r="D31">
        <v>6.1330000000000003E-2</v>
      </c>
      <c r="E31">
        <v>8.8999999999999995E-4</v>
      </c>
      <c r="F31">
        <v>9.826E-2</v>
      </c>
      <c r="G31">
        <v>1.0300000000000001E-3</v>
      </c>
      <c r="H31">
        <v>0.83020000000000005</v>
      </c>
      <c r="I31">
        <v>1.2239999999999999E-2</v>
      </c>
      <c r="J31">
        <v>650.70000000000005</v>
      </c>
      <c r="K31">
        <v>30.82</v>
      </c>
      <c r="L31">
        <v>604.20000000000005</v>
      </c>
      <c r="M31">
        <v>6.05</v>
      </c>
      <c r="N31">
        <v>613.70000000000005</v>
      </c>
      <c r="O31">
        <v>6.79</v>
      </c>
      <c r="P31" s="4">
        <v>0.83020000000000005</v>
      </c>
      <c r="Q31" s="4">
        <v>1.2239999999999999E-2</v>
      </c>
      <c r="R31" s="4">
        <v>9.826E-2</v>
      </c>
      <c r="S31" s="4">
        <v>1.0300000000000001E-3</v>
      </c>
      <c r="T31" s="4">
        <f t="shared" si="1"/>
        <v>0.71098719018104573</v>
      </c>
    </row>
    <row r="32" spans="3:20" x14ac:dyDescent="0.2">
      <c r="C32" t="s">
        <v>95</v>
      </c>
      <c r="D32">
        <v>6.003E-2</v>
      </c>
      <c r="E32">
        <v>1.0499999999999999E-3</v>
      </c>
      <c r="F32">
        <v>0.10017</v>
      </c>
      <c r="G32">
        <v>1.08E-3</v>
      </c>
      <c r="H32">
        <v>0.82867999999999997</v>
      </c>
      <c r="I32">
        <v>1.4290000000000001E-2</v>
      </c>
      <c r="J32">
        <v>604.70000000000005</v>
      </c>
      <c r="K32">
        <v>37.520000000000003</v>
      </c>
      <c r="L32">
        <v>615.4</v>
      </c>
      <c r="M32">
        <v>6.35</v>
      </c>
      <c r="N32">
        <v>612.9</v>
      </c>
      <c r="O32">
        <v>7.94</v>
      </c>
      <c r="P32" s="4">
        <v>0.82867999999999997</v>
      </c>
      <c r="Q32" s="4">
        <v>1.4290000000000001E-2</v>
      </c>
      <c r="R32" s="4">
        <v>0.10017</v>
      </c>
      <c r="S32" s="4">
        <v>1.08E-3</v>
      </c>
      <c r="T32" s="4">
        <f t="shared" si="1"/>
        <v>0.62523129853496784</v>
      </c>
    </row>
    <row r="33" spans="3:20" x14ac:dyDescent="0.2">
      <c r="C33" t="s">
        <v>96</v>
      </c>
      <c r="D33">
        <v>5.994E-2</v>
      </c>
      <c r="E33">
        <v>1.0200000000000001E-3</v>
      </c>
      <c r="F33">
        <v>9.9570000000000006E-2</v>
      </c>
      <c r="G33">
        <v>1.06E-3</v>
      </c>
      <c r="H33">
        <v>0.82279999999999998</v>
      </c>
      <c r="I33">
        <v>1.376E-2</v>
      </c>
      <c r="J33">
        <v>601.6</v>
      </c>
      <c r="K33">
        <v>36.409999999999997</v>
      </c>
      <c r="L33">
        <v>611.9</v>
      </c>
      <c r="M33">
        <v>6.21</v>
      </c>
      <c r="N33">
        <v>609.6</v>
      </c>
      <c r="O33">
        <v>7.67</v>
      </c>
      <c r="P33" s="4">
        <v>0.82279999999999998</v>
      </c>
      <c r="Q33" s="4">
        <v>1.376E-2</v>
      </c>
      <c r="R33" s="4">
        <v>9.9570000000000006E-2</v>
      </c>
      <c r="S33" s="4">
        <v>1.06E-3</v>
      </c>
      <c r="T33" s="4">
        <f t="shared" si="1"/>
        <v>0.63658031862590525</v>
      </c>
    </row>
    <row r="34" spans="3:20" x14ac:dyDescent="0.2">
      <c r="C34" t="s">
        <v>97</v>
      </c>
      <c r="D34">
        <v>6.0159999999999998E-2</v>
      </c>
      <c r="E34">
        <v>8.7000000000000001E-4</v>
      </c>
      <c r="F34">
        <v>9.9229999999999999E-2</v>
      </c>
      <c r="G34">
        <v>1.0300000000000001E-3</v>
      </c>
      <c r="H34">
        <v>0.82249000000000005</v>
      </c>
      <c r="I34">
        <v>1.213E-2</v>
      </c>
      <c r="J34">
        <v>609.5</v>
      </c>
      <c r="K34">
        <v>31.07</v>
      </c>
      <c r="L34">
        <v>609.9</v>
      </c>
      <c r="M34">
        <v>6.06</v>
      </c>
      <c r="N34">
        <v>609.4</v>
      </c>
      <c r="O34">
        <v>6.76</v>
      </c>
      <c r="P34" s="4">
        <v>0.82249000000000005</v>
      </c>
      <c r="Q34" s="4">
        <v>1.213E-2</v>
      </c>
      <c r="R34" s="4">
        <v>9.9229999999999999E-2</v>
      </c>
      <c r="S34" s="4">
        <v>1.0300000000000001E-3</v>
      </c>
      <c r="T34" s="4">
        <f t="shared" si="1"/>
        <v>0.70382397884983972</v>
      </c>
    </row>
    <row r="35" spans="3:20" x14ac:dyDescent="0.2">
      <c r="C35" t="s">
        <v>98</v>
      </c>
      <c r="D35">
        <v>6.003E-2</v>
      </c>
      <c r="E35">
        <v>8.4000000000000003E-4</v>
      </c>
      <c r="F35">
        <v>9.9320000000000006E-2</v>
      </c>
      <c r="G35">
        <v>1.0300000000000001E-3</v>
      </c>
      <c r="H35">
        <v>0.82150000000000001</v>
      </c>
      <c r="I35">
        <v>1.176E-2</v>
      </c>
      <c r="J35">
        <v>604.6</v>
      </c>
      <c r="K35">
        <v>30.01</v>
      </c>
      <c r="L35">
        <v>610.4</v>
      </c>
      <c r="M35">
        <v>6.06</v>
      </c>
      <c r="N35">
        <v>608.9</v>
      </c>
      <c r="O35">
        <v>6.56</v>
      </c>
      <c r="P35" s="4">
        <v>0.82150000000000001</v>
      </c>
      <c r="Q35" s="4">
        <v>1.176E-2</v>
      </c>
      <c r="R35" s="4">
        <v>9.9320000000000006E-2</v>
      </c>
      <c r="S35" s="4">
        <v>1.0300000000000001E-3</v>
      </c>
      <c r="T35" s="4">
        <f t="shared" si="1"/>
        <v>0.72443722756923967</v>
      </c>
    </row>
    <row r="36" spans="3:20" x14ac:dyDescent="0.2">
      <c r="C36" t="s">
        <v>99</v>
      </c>
      <c r="D36">
        <v>5.9270000000000003E-2</v>
      </c>
      <c r="E36">
        <v>9.3999999999999997E-4</v>
      </c>
      <c r="F36">
        <v>0.10027999999999999</v>
      </c>
      <c r="G36">
        <v>1.08E-3</v>
      </c>
      <c r="H36">
        <v>0.81952999999999998</v>
      </c>
      <c r="I36">
        <v>1.3010000000000001E-2</v>
      </c>
      <c r="J36">
        <v>577.1</v>
      </c>
      <c r="K36">
        <v>34.049999999999997</v>
      </c>
      <c r="L36">
        <v>616</v>
      </c>
      <c r="M36">
        <v>6.3</v>
      </c>
      <c r="N36">
        <v>607.79999999999995</v>
      </c>
      <c r="O36">
        <v>7.26</v>
      </c>
      <c r="P36" s="4">
        <v>0.81952999999999998</v>
      </c>
      <c r="Q36" s="4">
        <v>1.3010000000000001E-2</v>
      </c>
      <c r="R36" s="4">
        <v>0.10027999999999999</v>
      </c>
      <c r="S36" s="4">
        <v>1.08E-3</v>
      </c>
      <c r="T36" s="4">
        <f t="shared" si="1"/>
        <v>0.67841741816227397</v>
      </c>
    </row>
    <row r="37" spans="3:20" x14ac:dyDescent="0.2">
      <c r="C37" t="s">
        <v>100</v>
      </c>
      <c r="D37">
        <v>5.994E-2</v>
      </c>
      <c r="E37">
        <v>8.8999999999999995E-4</v>
      </c>
      <c r="F37">
        <v>9.9089999999999998E-2</v>
      </c>
      <c r="G37">
        <v>1.0499999999999999E-3</v>
      </c>
      <c r="H37">
        <v>0.81862000000000001</v>
      </c>
      <c r="I37">
        <v>1.234E-2</v>
      </c>
      <c r="J37">
        <v>601.4</v>
      </c>
      <c r="K37">
        <v>31.85</v>
      </c>
      <c r="L37">
        <v>609.1</v>
      </c>
      <c r="M37">
        <v>6.15</v>
      </c>
      <c r="N37">
        <v>607.29999999999995</v>
      </c>
      <c r="O37">
        <v>6.89</v>
      </c>
      <c r="P37" s="4">
        <v>0.81862000000000001</v>
      </c>
      <c r="Q37" s="4">
        <v>1.234E-2</v>
      </c>
      <c r="R37" s="4">
        <v>9.9089999999999998E-2</v>
      </c>
      <c r="S37" s="4">
        <v>1.0499999999999999E-3</v>
      </c>
      <c r="T37" s="4">
        <f t="shared" si="1"/>
        <v>0.70295360388939665</v>
      </c>
    </row>
    <row r="38" spans="3:20" x14ac:dyDescent="0.2">
      <c r="C38" t="s">
        <v>101</v>
      </c>
      <c r="D38">
        <v>5.9229999999999998E-2</v>
      </c>
      <c r="E38">
        <v>8.5999999999999998E-4</v>
      </c>
      <c r="F38">
        <v>9.987E-2</v>
      </c>
      <c r="G38">
        <v>1.0499999999999999E-3</v>
      </c>
      <c r="H38">
        <v>0.81540999999999997</v>
      </c>
      <c r="I38">
        <v>1.201E-2</v>
      </c>
      <c r="J38">
        <v>575.5</v>
      </c>
      <c r="K38">
        <v>31.11</v>
      </c>
      <c r="L38">
        <v>613.70000000000005</v>
      </c>
      <c r="M38">
        <v>6.15</v>
      </c>
      <c r="N38">
        <v>605.5</v>
      </c>
      <c r="O38">
        <v>6.72</v>
      </c>
      <c r="P38" s="4">
        <v>0.81540999999999997</v>
      </c>
      <c r="Q38" s="4">
        <v>1.201E-2</v>
      </c>
      <c r="R38" s="4">
        <v>9.987E-2</v>
      </c>
      <c r="S38" s="4">
        <v>1.0499999999999999E-3</v>
      </c>
      <c r="T38" s="4">
        <f t="shared" si="1"/>
        <v>0.71381763820026811</v>
      </c>
    </row>
    <row r="39" spans="3:20" x14ac:dyDescent="0.2">
      <c r="C39" t="s">
        <v>102</v>
      </c>
      <c r="D39">
        <v>5.91E-2</v>
      </c>
      <c r="E39">
        <v>1.01E-3</v>
      </c>
      <c r="F39">
        <v>9.9720000000000003E-2</v>
      </c>
      <c r="G39">
        <v>1.08E-3</v>
      </c>
      <c r="H39">
        <v>0.81210000000000004</v>
      </c>
      <c r="I39">
        <v>1.375E-2</v>
      </c>
      <c r="J39">
        <v>570.9</v>
      </c>
      <c r="K39">
        <v>36.76</v>
      </c>
      <c r="L39">
        <v>612.79999999999995</v>
      </c>
      <c r="M39">
        <v>6.32</v>
      </c>
      <c r="N39">
        <v>603.6</v>
      </c>
      <c r="O39">
        <v>7.71</v>
      </c>
      <c r="P39" s="4">
        <v>0.81210000000000004</v>
      </c>
      <c r="Q39" s="4">
        <v>1.375E-2</v>
      </c>
      <c r="R39" s="4">
        <v>9.9720000000000003E-2</v>
      </c>
      <c r="S39" s="4">
        <v>1.08E-3</v>
      </c>
      <c r="T39" s="4">
        <f t="shared" si="1"/>
        <v>0.63965868066951104</v>
      </c>
    </row>
    <row r="40" spans="3:20" x14ac:dyDescent="0.2">
      <c r="C40" t="s">
        <v>103</v>
      </c>
      <c r="D40">
        <v>5.8619999999999998E-2</v>
      </c>
      <c r="E40">
        <v>9.3000000000000005E-4</v>
      </c>
      <c r="F40">
        <v>9.9510000000000001E-2</v>
      </c>
      <c r="G40">
        <v>1.0499999999999999E-3</v>
      </c>
      <c r="H40">
        <v>0.80408999999999997</v>
      </c>
      <c r="I40">
        <v>1.268E-2</v>
      </c>
      <c r="J40">
        <v>553</v>
      </c>
      <c r="K40">
        <v>34.22</v>
      </c>
      <c r="L40">
        <v>611.5</v>
      </c>
      <c r="M40">
        <v>6.17</v>
      </c>
      <c r="N40">
        <v>599.1</v>
      </c>
      <c r="O40">
        <v>7.14</v>
      </c>
      <c r="P40" s="4">
        <v>0.80408999999999997</v>
      </c>
      <c r="Q40" s="4">
        <v>1.268E-2</v>
      </c>
      <c r="R40" s="4">
        <v>9.9510000000000001E-2</v>
      </c>
      <c r="S40" s="4">
        <v>1.0499999999999999E-3</v>
      </c>
      <c r="T40" s="4">
        <f t="shared" si="1"/>
        <v>0.66912611544200651</v>
      </c>
    </row>
    <row r="41" spans="3:20" x14ac:dyDescent="0.2">
      <c r="C41" t="s">
        <v>104</v>
      </c>
      <c r="D41">
        <v>5.8909999999999997E-2</v>
      </c>
      <c r="E41">
        <v>1.0200000000000001E-3</v>
      </c>
      <c r="F41">
        <v>9.8750000000000004E-2</v>
      </c>
      <c r="G41">
        <v>1.0399999999999999E-3</v>
      </c>
      <c r="H41">
        <v>0.80174000000000001</v>
      </c>
      <c r="I41">
        <v>1.3509999999999999E-2</v>
      </c>
      <c r="J41">
        <v>563.70000000000005</v>
      </c>
      <c r="K41">
        <v>37.31</v>
      </c>
      <c r="L41">
        <v>607.1</v>
      </c>
      <c r="M41">
        <v>6.1</v>
      </c>
      <c r="N41">
        <v>597.79999999999995</v>
      </c>
      <c r="O41">
        <v>7.61</v>
      </c>
      <c r="P41" s="4">
        <v>0.80174000000000001</v>
      </c>
      <c r="Q41" s="4">
        <v>1.3509999999999999E-2</v>
      </c>
      <c r="R41" s="4">
        <v>9.8750000000000004E-2</v>
      </c>
      <c r="S41" s="4">
        <v>1.0399999999999999E-3</v>
      </c>
      <c r="T41" s="4">
        <f t="shared" si="1"/>
        <v>0.62499197031734577</v>
      </c>
    </row>
    <row r="42" spans="3:20" x14ac:dyDescent="0.2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5"/>
    </row>
    <row r="43" spans="3:20" x14ac:dyDescent="0.2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5"/>
    </row>
    <row r="45" spans="3:20" x14ac:dyDescent="0.2">
      <c r="C45" t="s">
        <v>86</v>
      </c>
      <c r="D45">
        <v>6.2469999999999998E-2</v>
      </c>
      <c r="E45">
        <v>7.5000000000000002E-4</v>
      </c>
      <c r="F45">
        <v>9.8100000000000007E-2</v>
      </c>
      <c r="G45">
        <v>9.5E-4</v>
      </c>
      <c r="H45">
        <v>0.84455999999999998</v>
      </c>
      <c r="I45">
        <v>1.082E-2</v>
      </c>
      <c r="J45">
        <v>690.1</v>
      </c>
      <c r="K45">
        <v>25.55</v>
      </c>
      <c r="L45">
        <v>603.29999999999995</v>
      </c>
      <c r="M45">
        <v>5.56</v>
      </c>
      <c r="N45">
        <v>621.70000000000005</v>
      </c>
      <c r="O45">
        <v>5.96</v>
      </c>
      <c r="P45" s="4">
        <v>0.84455999999999998</v>
      </c>
      <c r="Q45" s="4">
        <v>1.082E-2</v>
      </c>
      <c r="R45" s="4">
        <v>9.8100000000000007E-2</v>
      </c>
      <c r="S45" s="4">
        <v>9.5E-4</v>
      </c>
      <c r="T45" s="4">
        <f t="shared" ref="T45:T71" si="2">(P45/Q45)/(R45/S45)</f>
        <v>0.75588868727636549</v>
      </c>
    </row>
    <row r="46" spans="3:20" x14ac:dyDescent="0.2">
      <c r="C46" t="s">
        <v>87</v>
      </c>
      <c r="D46">
        <v>6.087E-2</v>
      </c>
      <c r="E46">
        <v>7.5000000000000002E-4</v>
      </c>
      <c r="F46">
        <v>0.10004</v>
      </c>
      <c r="G46">
        <v>9.7000000000000005E-4</v>
      </c>
      <c r="H46">
        <v>0.83923999999999999</v>
      </c>
      <c r="I46">
        <v>1.0970000000000001E-2</v>
      </c>
      <c r="J46">
        <v>634.5</v>
      </c>
      <c r="K46">
        <v>26.46</v>
      </c>
      <c r="L46">
        <v>614.6</v>
      </c>
      <c r="M46">
        <v>5.69</v>
      </c>
      <c r="N46">
        <v>618.70000000000005</v>
      </c>
      <c r="O46">
        <v>6.06</v>
      </c>
      <c r="P46" s="4">
        <v>0.83923999999999999</v>
      </c>
      <c r="Q46" s="4">
        <v>1.0970000000000001E-2</v>
      </c>
      <c r="R46" s="4">
        <v>0.10004</v>
      </c>
      <c r="S46" s="4">
        <v>9.7000000000000005E-4</v>
      </c>
      <c r="T46" s="4">
        <f t="shared" si="2"/>
        <v>0.74178423434637075</v>
      </c>
    </row>
    <row r="47" spans="3:20" x14ac:dyDescent="0.2">
      <c r="C47" t="s">
        <v>88</v>
      </c>
      <c r="D47">
        <v>6.1240000000000003E-2</v>
      </c>
      <c r="E47">
        <v>7.9000000000000001E-4</v>
      </c>
      <c r="F47">
        <v>9.9239999999999995E-2</v>
      </c>
      <c r="G47">
        <v>1E-3</v>
      </c>
      <c r="H47">
        <v>0.83731</v>
      </c>
      <c r="I47">
        <v>1.145E-2</v>
      </c>
      <c r="J47">
        <v>647.70000000000005</v>
      </c>
      <c r="K47">
        <v>27.51</v>
      </c>
      <c r="L47">
        <v>610</v>
      </c>
      <c r="M47">
        <v>5.86</v>
      </c>
      <c r="N47">
        <v>617.70000000000005</v>
      </c>
      <c r="O47">
        <v>6.33</v>
      </c>
      <c r="P47" s="4">
        <v>0.83731</v>
      </c>
      <c r="Q47" s="4">
        <v>1.145E-2</v>
      </c>
      <c r="R47" s="4">
        <v>9.9239999999999995E-2</v>
      </c>
      <c r="S47" s="4">
        <v>1E-3</v>
      </c>
      <c r="T47" s="4">
        <f t="shared" si="2"/>
        <v>0.73687536192090453</v>
      </c>
    </row>
    <row r="48" spans="3:20" x14ac:dyDescent="0.2">
      <c r="C48" t="s">
        <v>89</v>
      </c>
      <c r="D48">
        <v>6.0900000000000003E-2</v>
      </c>
      <c r="E48">
        <v>7.5000000000000002E-4</v>
      </c>
      <c r="F48">
        <v>9.9440000000000001E-2</v>
      </c>
      <c r="G48">
        <v>9.3999999999999997E-4</v>
      </c>
      <c r="H48">
        <v>0.83481000000000005</v>
      </c>
      <c r="I48">
        <v>1.077E-2</v>
      </c>
      <c r="J48">
        <v>635.79999999999995</v>
      </c>
      <c r="K48">
        <v>26.4</v>
      </c>
      <c r="L48">
        <v>611.1</v>
      </c>
      <c r="M48">
        <v>5.53</v>
      </c>
      <c r="N48">
        <v>616.29999999999995</v>
      </c>
      <c r="O48">
        <v>5.96</v>
      </c>
      <c r="P48" s="4">
        <v>0.83481000000000005</v>
      </c>
      <c r="Q48" s="4">
        <v>1.077E-2</v>
      </c>
      <c r="R48" s="4">
        <v>9.9440000000000001E-2</v>
      </c>
      <c r="S48" s="4">
        <v>9.3999999999999997E-4</v>
      </c>
      <c r="T48" s="4">
        <f t="shared" si="2"/>
        <v>0.73272106526352587</v>
      </c>
    </row>
    <row r="49" spans="3:20" x14ac:dyDescent="0.2">
      <c r="C49" t="s">
        <v>90</v>
      </c>
      <c r="D49">
        <v>6.105E-2</v>
      </c>
      <c r="E49">
        <v>7.3999999999999999E-4</v>
      </c>
      <c r="F49">
        <v>9.9129999999999996E-2</v>
      </c>
      <c r="G49">
        <v>9.6000000000000002E-4</v>
      </c>
      <c r="H49">
        <v>0.83396999999999999</v>
      </c>
      <c r="I49">
        <v>1.077E-2</v>
      </c>
      <c r="J49">
        <v>641</v>
      </c>
      <c r="K49">
        <v>25.91</v>
      </c>
      <c r="L49">
        <v>609.29999999999995</v>
      </c>
      <c r="M49">
        <v>5.66</v>
      </c>
      <c r="N49">
        <v>615.79999999999995</v>
      </c>
      <c r="O49">
        <v>5.96</v>
      </c>
      <c r="P49" s="4">
        <v>0.83396999999999999</v>
      </c>
      <c r="Q49" s="4">
        <v>1.077E-2</v>
      </c>
      <c r="R49" s="4">
        <v>9.9129999999999996E-2</v>
      </c>
      <c r="S49" s="4">
        <v>9.6000000000000002E-4</v>
      </c>
      <c r="T49" s="4">
        <f t="shared" si="2"/>
        <v>0.7498956801611345</v>
      </c>
    </row>
    <row r="50" spans="3:20" x14ac:dyDescent="0.2">
      <c r="C50" t="s">
        <v>91</v>
      </c>
      <c r="D50">
        <v>6.148E-2</v>
      </c>
      <c r="E50">
        <v>8.3000000000000001E-4</v>
      </c>
      <c r="F50">
        <v>9.8309999999999995E-2</v>
      </c>
      <c r="G50">
        <v>1E-3</v>
      </c>
      <c r="H50">
        <v>0.83306999999999998</v>
      </c>
      <c r="I50">
        <v>1.176E-2</v>
      </c>
      <c r="J50">
        <v>656.2</v>
      </c>
      <c r="K50">
        <v>28.69</v>
      </c>
      <c r="L50">
        <v>604.5</v>
      </c>
      <c r="M50">
        <v>5.86</v>
      </c>
      <c r="N50">
        <v>615.29999999999995</v>
      </c>
      <c r="O50">
        <v>6.51</v>
      </c>
      <c r="P50" s="4">
        <v>0.83306999999999998</v>
      </c>
      <c r="Q50" s="4">
        <v>1.176E-2</v>
      </c>
      <c r="R50" s="4">
        <v>9.8309999999999995E-2</v>
      </c>
      <c r="S50" s="4">
        <v>1E-3</v>
      </c>
      <c r="T50" s="4">
        <f t="shared" si="2"/>
        <v>0.72057049856866762</v>
      </c>
    </row>
    <row r="51" spans="3:20" x14ac:dyDescent="0.2">
      <c r="C51" t="s">
        <v>92</v>
      </c>
      <c r="D51">
        <v>6.0389999999999999E-2</v>
      </c>
      <c r="E51">
        <v>7.6000000000000004E-4</v>
      </c>
      <c r="F51">
        <v>9.9830000000000002E-2</v>
      </c>
      <c r="G51">
        <v>9.5E-4</v>
      </c>
      <c r="H51">
        <v>0.83108000000000004</v>
      </c>
      <c r="I51">
        <v>1.0840000000000001E-2</v>
      </c>
      <c r="J51">
        <v>617.70000000000005</v>
      </c>
      <c r="K51">
        <v>26.82</v>
      </c>
      <c r="L51">
        <v>613.4</v>
      </c>
      <c r="M51">
        <v>5.56</v>
      </c>
      <c r="N51">
        <v>614.20000000000005</v>
      </c>
      <c r="O51">
        <v>6.01</v>
      </c>
      <c r="P51" s="4">
        <v>0.83108000000000004</v>
      </c>
      <c r="Q51" s="4">
        <v>1.0840000000000001E-2</v>
      </c>
      <c r="R51" s="4">
        <v>9.9830000000000002E-2</v>
      </c>
      <c r="S51" s="4">
        <v>9.5E-4</v>
      </c>
      <c r="T51" s="4">
        <f t="shared" si="2"/>
        <v>0.72958531348310574</v>
      </c>
    </row>
    <row r="52" spans="3:20" x14ac:dyDescent="0.2">
      <c r="C52" t="s">
        <v>93</v>
      </c>
      <c r="D52">
        <v>6.1499999999999999E-2</v>
      </c>
      <c r="E52">
        <v>8.0999999999999996E-4</v>
      </c>
      <c r="F52">
        <v>9.7949999999999995E-2</v>
      </c>
      <c r="G52">
        <v>9.3999999999999997E-4</v>
      </c>
      <c r="H52">
        <v>0.83040999999999998</v>
      </c>
      <c r="I52">
        <v>1.129E-2</v>
      </c>
      <c r="J52">
        <v>656.7</v>
      </c>
      <c r="K52">
        <v>28.09</v>
      </c>
      <c r="L52">
        <v>602.4</v>
      </c>
      <c r="M52">
        <v>5.55</v>
      </c>
      <c r="N52">
        <v>613.79999999999995</v>
      </c>
      <c r="O52">
        <v>6.26</v>
      </c>
      <c r="P52" s="4">
        <v>0.83040999999999998</v>
      </c>
      <c r="Q52" s="4">
        <v>1.129E-2</v>
      </c>
      <c r="R52" s="4">
        <v>9.7949999999999995E-2</v>
      </c>
      <c r="S52" s="4">
        <v>9.3999999999999997E-4</v>
      </c>
      <c r="T52" s="4">
        <f t="shared" si="2"/>
        <v>0.70586563976939121</v>
      </c>
    </row>
    <row r="53" spans="3:20" x14ac:dyDescent="0.2">
      <c r="C53" t="s">
        <v>94</v>
      </c>
      <c r="D53">
        <v>6.071E-2</v>
      </c>
      <c r="E53">
        <v>8.0000000000000004E-4</v>
      </c>
      <c r="F53">
        <v>9.9040000000000003E-2</v>
      </c>
      <c r="G53">
        <v>9.7000000000000005E-4</v>
      </c>
      <c r="H53">
        <v>0.82874999999999999</v>
      </c>
      <c r="I53">
        <v>1.133E-2</v>
      </c>
      <c r="J53">
        <v>628.9</v>
      </c>
      <c r="K53">
        <v>28.01</v>
      </c>
      <c r="L53">
        <v>608.79999999999995</v>
      </c>
      <c r="M53">
        <v>5.72</v>
      </c>
      <c r="N53">
        <v>612.9</v>
      </c>
      <c r="O53">
        <v>6.29</v>
      </c>
      <c r="P53" s="4">
        <v>0.82874999999999999</v>
      </c>
      <c r="Q53" s="4">
        <v>1.133E-2</v>
      </c>
      <c r="R53" s="4">
        <v>9.9040000000000003E-2</v>
      </c>
      <c r="S53" s="4">
        <v>9.7000000000000005E-4</v>
      </c>
      <c r="T53" s="4">
        <f t="shared" si="2"/>
        <v>0.71639860935055977</v>
      </c>
    </row>
    <row r="54" spans="3:20" x14ac:dyDescent="0.2">
      <c r="C54" t="s">
        <v>95</v>
      </c>
      <c r="D54">
        <v>6.0440000000000001E-2</v>
      </c>
      <c r="E54">
        <v>8.0000000000000004E-4</v>
      </c>
      <c r="F54">
        <v>9.8989999999999995E-2</v>
      </c>
      <c r="G54">
        <v>9.8999999999999999E-4</v>
      </c>
      <c r="H54">
        <v>0.82469999999999999</v>
      </c>
      <c r="I54">
        <v>1.142E-2</v>
      </c>
      <c r="J54">
        <v>619.5</v>
      </c>
      <c r="K54">
        <v>28.27</v>
      </c>
      <c r="L54">
        <v>608.5</v>
      </c>
      <c r="M54">
        <v>5.83</v>
      </c>
      <c r="N54">
        <v>610.70000000000005</v>
      </c>
      <c r="O54">
        <v>6.36</v>
      </c>
      <c r="P54" s="4">
        <v>0.82469999999999999</v>
      </c>
      <c r="Q54" s="4">
        <v>1.142E-2</v>
      </c>
      <c r="R54" s="4">
        <v>9.8989999999999995E-2</v>
      </c>
      <c r="S54" s="4">
        <v>9.8999999999999999E-4</v>
      </c>
      <c r="T54" s="4">
        <f t="shared" si="2"/>
        <v>0.72222706781576229</v>
      </c>
    </row>
    <row r="55" spans="3:20" x14ac:dyDescent="0.2">
      <c r="C55" t="s">
        <v>96</v>
      </c>
      <c r="D55">
        <v>5.9670000000000001E-2</v>
      </c>
      <c r="E55">
        <v>7.5000000000000002E-4</v>
      </c>
      <c r="F55">
        <v>9.9979999999999999E-2</v>
      </c>
      <c r="G55">
        <v>9.5E-4</v>
      </c>
      <c r="H55">
        <v>0.82235000000000003</v>
      </c>
      <c r="I55">
        <v>1.073E-2</v>
      </c>
      <c r="J55">
        <v>591.6</v>
      </c>
      <c r="K55">
        <v>26.97</v>
      </c>
      <c r="L55">
        <v>614.29999999999995</v>
      </c>
      <c r="M55">
        <v>5.56</v>
      </c>
      <c r="N55">
        <v>609.4</v>
      </c>
      <c r="O55">
        <v>5.98</v>
      </c>
      <c r="P55" s="4">
        <v>0.82235000000000003</v>
      </c>
      <c r="Q55" s="4">
        <v>1.073E-2</v>
      </c>
      <c r="R55" s="4">
        <v>9.9979999999999999E-2</v>
      </c>
      <c r="S55" s="4">
        <v>9.5E-4</v>
      </c>
      <c r="T55" s="4">
        <f t="shared" si="2"/>
        <v>0.72822812465568598</v>
      </c>
    </row>
    <row r="56" spans="3:20" x14ac:dyDescent="0.2">
      <c r="C56" t="s">
        <v>97</v>
      </c>
      <c r="D56">
        <v>6.0240000000000002E-2</v>
      </c>
      <c r="E56">
        <v>8.0999999999999996E-4</v>
      </c>
      <c r="F56">
        <v>9.8790000000000003E-2</v>
      </c>
      <c r="G56">
        <v>1E-3</v>
      </c>
      <c r="H56">
        <v>0.82016</v>
      </c>
      <c r="I56">
        <v>1.157E-2</v>
      </c>
      <c r="J56">
        <v>612.20000000000005</v>
      </c>
      <c r="K56">
        <v>28.84</v>
      </c>
      <c r="L56">
        <v>607.29999999999995</v>
      </c>
      <c r="M56">
        <v>5.88</v>
      </c>
      <c r="N56">
        <v>608.1</v>
      </c>
      <c r="O56">
        <v>6.45</v>
      </c>
      <c r="P56" s="4">
        <v>0.82016</v>
      </c>
      <c r="Q56" s="4">
        <v>1.157E-2</v>
      </c>
      <c r="R56" s="4">
        <v>9.8790000000000003E-2</v>
      </c>
      <c r="S56" s="4">
        <v>1E-3</v>
      </c>
      <c r="T56" s="4">
        <f t="shared" si="2"/>
        <v>0.71755011787835921</v>
      </c>
    </row>
    <row r="57" spans="3:20" x14ac:dyDescent="0.2">
      <c r="C57" t="s">
        <v>98</v>
      </c>
      <c r="D57">
        <v>6.1589999999999999E-2</v>
      </c>
      <c r="E57">
        <v>7.9000000000000001E-4</v>
      </c>
      <c r="F57">
        <v>9.647E-2</v>
      </c>
      <c r="G57">
        <v>9.3999999999999997E-4</v>
      </c>
      <c r="H57">
        <v>0.81893000000000005</v>
      </c>
      <c r="I57">
        <v>1.1010000000000001E-2</v>
      </c>
      <c r="J57">
        <v>659.9</v>
      </c>
      <c r="K57">
        <v>27.3</v>
      </c>
      <c r="L57">
        <v>593.70000000000005</v>
      </c>
      <c r="M57">
        <v>5.55</v>
      </c>
      <c r="N57">
        <v>607.5</v>
      </c>
      <c r="O57">
        <v>6.14</v>
      </c>
      <c r="P57" s="4">
        <v>0.81893000000000005</v>
      </c>
      <c r="Q57" s="4">
        <v>1.1010000000000001E-2</v>
      </c>
      <c r="R57" s="4">
        <v>9.647E-2</v>
      </c>
      <c r="S57" s="4">
        <v>9.3999999999999997E-4</v>
      </c>
      <c r="T57" s="4">
        <f t="shared" si="2"/>
        <v>0.7247613697208084</v>
      </c>
    </row>
    <row r="58" spans="3:20" x14ac:dyDescent="0.2">
      <c r="C58" t="s">
        <v>99</v>
      </c>
      <c r="D58">
        <v>5.9929999999999997E-2</v>
      </c>
      <c r="E58">
        <v>7.6999999999999996E-4</v>
      </c>
      <c r="F58">
        <v>9.9129999999999996E-2</v>
      </c>
      <c r="G58">
        <v>9.6000000000000002E-4</v>
      </c>
      <c r="H58">
        <v>0.81886999999999999</v>
      </c>
      <c r="I58">
        <v>1.099E-2</v>
      </c>
      <c r="J58">
        <v>601.20000000000005</v>
      </c>
      <c r="K58">
        <v>27.55</v>
      </c>
      <c r="L58">
        <v>609.29999999999995</v>
      </c>
      <c r="M58">
        <v>5.65</v>
      </c>
      <c r="N58">
        <v>607.4</v>
      </c>
      <c r="O58">
        <v>6.14</v>
      </c>
      <c r="P58" s="4">
        <v>0.81886999999999999</v>
      </c>
      <c r="Q58" s="4">
        <v>1.099E-2</v>
      </c>
      <c r="R58" s="4">
        <v>9.9129999999999996E-2</v>
      </c>
      <c r="S58" s="4">
        <v>9.6000000000000002E-4</v>
      </c>
      <c r="T58" s="4">
        <f t="shared" si="2"/>
        <v>0.72157818517003303</v>
      </c>
    </row>
    <row r="59" spans="3:20" x14ac:dyDescent="0.2">
      <c r="C59" t="s">
        <v>100</v>
      </c>
      <c r="D59">
        <v>6.0010000000000001E-2</v>
      </c>
      <c r="E59">
        <v>7.2000000000000005E-4</v>
      </c>
      <c r="F59">
        <v>9.8610000000000003E-2</v>
      </c>
      <c r="G59">
        <v>9.6000000000000002E-4</v>
      </c>
      <c r="H59">
        <v>0.81542000000000003</v>
      </c>
      <c r="I59">
        <v>1.0489999999999999E-2</v>
      </c>
      <c r="J59">
        <v>604</v>
      </c>
      <c r="K59">
        <v>25.85</v>
      </c>
      <c r="L59">
        <v>606.20000000000005</v>
      </c>
      <c r="M59">
        <v>5.63</v>
      </c>
      <c r="N59">
        <v>605.5</v>
      </c>
      <c r="O59">
        <v>5.87</v>
      </c>
      <c r="P59" s="4">
        <v>0.81542000000000003</v>
      </c>
      <c r="Q59" s="4">
        <v>1.0489999999999999E-2</v>
      </c>
      <c r="R59" s="4">
        <v>9.8610000000000003E-2</v>
      </c>
      <c r="S59" s="4">
        <v>9.6000000000000002E-4</v>
      </c>
      <c r="T59" s="4">
        <f t="shared" si="2"/>
        <v>0.75675647457717576</v>
      </c>
    </row>
    <row r="60" spans="3:20" x14ac:dyDescent="0.2">
      <c r="C60" t="s">
        <v>101</v>
      </c>
      <c r="D60">
        <v>5.9830000000000001E-2</v>
      </c>
      <c r="E60">
        <v>7.3999999999999999E-4</v>
      </c>
      <c r="F60">
        <v>9.8909999999999998E-2</v>
      </c>
      <c r="G60">
        <v>9.7000000000000005E-4</v>
      </c>
      <c r="H60">
        <v>0.81540000000000001</v>
      </c>
      <c r="I60">
        <v>1.076E-2</v>
      </c>
      <c r="J60">
        <v>597.29999999999995</v>
      </c>
      <c r="K60">
        <v>26.71</v>
      </c>
      <c r="L60">
        <v>608</v>
      </c>
      <c r="M60">
        <v>5.68</v>
      </c>
      <c r="N60">
        <v>605.5</v>
      </c>
      <c r="O60">
        <v>6.02</v>
      </c>
      <c r="P60" s="4">
        <v>0.81540000000000001</v>
      </c>
      <c r="Q60" s="4">
        <v>1.076E-2</v>
      </c>
      <c r="R60" s="4">
        <v>9.8909999999999998E-2</v>
      </c>
      <c r="S60" s="4">
        <v>9.7000000000000005E-4</v>
      </c>
      <c r="T60" s="4">
        <f t="shared" si="2"/>
        <v>0.7431730772483266</v>
      </c>
    </row>
    <row r="61" spans="3:20" x14ac:dyDescent="0.2">
      <c r="C61" t="s">
        <v>102</v>
      </c>
      <c r="D61">
        <v>5.9589999999999997E-2</v>
      </c>
      <c r="E61">
        <v>7.2999999999999996E-4</v>
      </c>
      <c r="F61">
        <v>9.9210000000000007E-2</v>
      </c>
      <c r="G61">
        <v>9.6000000000000002E-4</v>
      </c>
      <c r="H61">
        <v>0.81467999999999996</v>
      </c>
      <c r="I61">
        <v>1.0540000000000001E-2</v>
      </c>
      <c r="J61">
        <v>588.79999999999995</v>
      </c>
      <c r="K61">
        <v>26.18</v>
      </c>
      <c r="L61">
        <v>609.79999999999995</v>
      </c>
      <c r="M61">
        <v>5.65</v>
      </c>
      <c r="N61">
        <v>605.1</v>
      </c>
      <c r="O61">
        <v>5.9</v>
      </c>
      <c r="P61" s="4">
        <v>0.81467999999999996</v>
      </c>
      <c r="Q61" s="4">
        <v>1.0540000000000001E-2</v>
      </c>
      <c r="R61" s="4">
        <v>9.9210000000000007E-2</v>
      </c>
      <c r="S61" s="4">
        <v>9.6000000000000002E-4</v>
      </c>
      <c r="T61" s="4">
        <f t="shared" si="2"/>
        <v>0.747932193742329</v>
      </c>
    </row>
    <row r="62" spans="3:20" x14ac:dyDescent="0.2">
      <c r="C62" t="s">
        <v>103</v>
      </c>
      <c r="D62">
        <v>5.9389999999999998E-2</v>
      </c>
      <c r="E62">
        <v>6.9999999999999999E-4</v>
      </c>
      <c r="F62">
        <v>9.9479999999999999E-2</v>
      </c>
      <c r="G62">
        <v>9.3999999999999997E-4</v>
      </c>
      <c r="H62">
        <v>0.81433</v>
      </c>
      <c r="I62">
        <v>1.0189999999999999E-2</v>
      </c>
      <c r="J62">
        <v>581.4</v>
      </c>
      <c r="K62">
        <v>25.42</v>
      </c>
      <c r="L62">
        <v>611.4</v>
      </c>
      <c r="M62">
        <v>5.51</v>
      </c>
      <c r="N62">
        <v>604.9</v>
      </c>
      <c r="O62">
        <v>5.7</v>
      </c>
      <c r="P62" s="4">
        <v>0.81433</v>
      </c>
      <c r="Q62" s="4">
        <v>1.0189999999999999E-2</v>
      </c>
      <c r="R62" s="4">
        <v>9.9479999999999999E-2</v>
      </c>
      <c r="S62" s="4">
        <v>9.3999999999999997E-4</v>
      </c>
      <c r="T62" s="4">
        <f t="shared" si="2"/>
        <v>0.75512409376648659</v>
      </c>
    </row>
    <row r="63" spans="3:20" x14ac:dyDescent="0.2">
      <c r="C63" t="s">
        <v>104</v>
      </c>
      <c r="D63">
        <v>5.9180000000000003E-2</v>
      </c>
      <c r="E63">
        <v>7.6000000000000004E-4</v>
      </c>
      <c r="F63">
        <v>9.9680000000000005E-2</v>
      </c>
      <c r="G63">
        <v>9.6000000000000002E-4</v>
      </c>
      <c r="H63">
        <v>0.81306</v>
      </c>
      <c r="I63">
        <v>1.082E-2</v>
      </c>
      <c r="J63">
        <v>573.6</v>
      </c>
      <c r="K63">
        <v>27.54</v>
      </c>
      <c r="L63">
        <v>612.5</v>
      </c>
      <c r="M63">
        <v>5.63</v>
      </c>
      <c r="N63">
        <v>604.20000000000005</v>
      </c>
      <c r="O63">
        <v>6.06</v>
      </c>
      <c r="P63" s="4">
        <v>0.81306</v>
      </c>
      <c r="Q63" s="4">
        <v>1.082E-2</v>
      </c>
      <c r="R63" s="4">
        <v>9.9680000000000005E-2</v>
      </c>
      <c r="S63" s="4">
        <v>9.6000000000000002E-4</v>
      </c>
      <c r="T63" s="4">
        <f t="shared" si="2"/>
        <v>0.723699943330673</v>
      </c>
    </row>
    <row r="64" spans="3:20" x14ac:dyDescent="0.2">
      <c r="C64" t="s">
        <v>105</v>
      </c>
      <c r="D64">
        <v>5.917E-2</v>
      </c>
      <c r="E64">
        <v>7.5000000000000002E-4</v>
      </c>
      <c r="F64">
        <v>9.9669999999999995E-2</v>
      </c>
      <c r="G64">
        <v>9.6000000000000002E-4</v>
      </c>
      <c r="H64">
        <v>0.81296000000000002</v>
      </c>
      <c r="I64">
        <v>1.073E-2</v>
      </c>
      <c r="J64">
        <v>573.5</v>
      </c>
      <c r="K64">
        <v>27.32</v>
      </c>
      <c r="L64">
        <v>612.5</v>
      </c>
      <c r="M64">
        <v>5.6</v>
      </c>
      <c r="N64">
        <v>604.1</v>
      </c>
      <c r="O64">
        <v>6.01</v>
      </c>
      <c r="P64" s="4">
        <v>0.81296000000000002</v>
      </c>
      <c r="Q64" s="4">
        <v>1.073E-2</v>
      </c>
      <c r="R64" s="4">
        <v>9.9669999999999995E-2</v>
      </c>
      <c r="S64" s="4">
        <v>9.6000000000000002E-4</v>
      </c>
      <c r="T64" s="4">
        <f t="shared" si="2"/>
        <v>0.72975357355882053</v>
      </c>
    </row>
    <row r="65" spans="3:20" x14ac:dyDescent="0.2">
      <c r="C65" t="s">
        <v>106</v>
      </c>
      <c r="D65">
        <v>5.9630000000000002E-2</v>
      </c>
      <c r="E65">
        <v>7.5000000000000002E-4</v>
      </c>
      <c r="F65">
        <v>9.8780000000000007E-2</v>
      </c>
      <c r="G65">
        <v>9.7000000000000005E-4</v>
      </c>
      <c r="H65">
        <v>0.81188000000000005</v>
      </c>
      <c r="I65">
        <v>1.076E-2</v>
      </c>
      <c r="J65">
        <v>590.29999999999995</v>
      </c>
      <c r="K65">
        <v>26.97</v>
      </c>
      <c r="L65">
        <v>607.29999999999995</v>
      </c>
      <c r="M65">
        <v>5.69</v>
      </c>
      <c r="N65">
        <v>603.5</v>
      </c>
      <c r="O65">
        <v>6.03</v>
      </c>
      <c r="P65" s="4">
        <v>0.81188000000000005</v>
      </c>
      <c r="Q65" s="4">
        <v>1.076E-2</v>
      </c>
      <c r="R65" s="4">
        <v>9.8780000000000007E-2</v>
      </c>
      <c r="S65" s="4">
        <v>9.7000000000000005E-4</v>
      </c>
      <c r="T65" s="4">
        <f t="shared" si="2"/>
        <v>0.7409387087523549</v>
      </c>
    </row>
    <row r="66" spans="3:20" x14ac:dyDescent="0.2">
      <c r="C66" t="s">
        <v>107</v>
      </c>
      <c r="D66">
        <v>5.9490000000000001E-2</v>
      </c>
      <c r="E66">
        <v>7.2000000000000005E-4</v>
      </c>
      <c r="F66">
        <v>9.8699999999999996E-2</v>
      </c>
      <c r="G66">
        <v>9.5E-4</v>
      </c>
      <c r="H66">
        <v>0.80927000000000004</v>
      </c>
      <c r="I66">
        <v>1.043E-2</v>
      </c>
      <c r="J66">
        <v>585.20000000000005</v>
      </c>
      <c r="K66">
        <v>26.16</v>
      </c>
      <c r="L66">
        <v>606.79999999999995</v>
      </c>
      <c r="M66">
        <v>5.58</v>
      </c>
      <c r="N66">
        <v>602</v>
      </c>
      <c r="O66">
        <v>5.85</v>
      </c>
      <c r="P66" s="4">
        <v>0.80927000000000004</v>
      </c>
      <c r="Q66" s="4">
        <v>1.043E-2</v>
      </c>
      <c r="R66" s="4">
        <v>9.8699999999999996E-2</v>
      </c>
      <c r="S66" s="4">
        <v>9.5E-4</v>
      </c>
      <c r="T66" s="4">
        <f t="shared" si="2"/>
        <v>0.74681939032931466</v>
      </c>
    </row>
    <row r="67" spans="3:20" x14ac:dyDescent="0.2">
      <c r="C67" t="s">
        <v>108</v>
      </c>
      <c r="D67">
        <v>5.9290000000000002E-2</v>
      </c>
      <c r="E67">
        <v>7.2000000000000005E-4</v>
      </c>
      <c r="F67">
        <v>9.8769999999999997E-2</v>
      </c>
      <c r="G67">
        <v>9.5E-4</v>
      </c>
      <c r="H67">
        <v>0.80708999999999997</v>
      </c>
      <c r="I67">
        <v>1.0370000000000001E-2</v>
      </c>
      <c r="J67">
        <v>577.79999999999995</v>
      </c>
      <c r="K67">
        <v>26.09</v>
      </c>
      <c r="L67">
        <v>607.20000000000005</v>
      </c>
      <c r="M67">
        <v>5.58</v>
      </c>
      <c r="N67">
        <v>600.79999999999995</v>
      </c>
      <c r="O67">
        <v>5.83</v>
      </c>
      <c r="P67" s="4">
        <v>0.80708999999999997</v>
      </c>
      <c r="Q67" s="4">
        <v>1.0370000000000001E-2</v>
      </c>
      <c r="R67" s="4">
        <v>9.8769999999999997E-2</v>
      </c>
      <c r="S67" s="4">
        <v>9.5E-4</v>
      </c>
      <c r="T67" s="4">
        <f t="shared" si="2"/>
        <v>0.74858610474897158</v>
      </c>
    </row>
    <row r="68" spans="3:20" x14ac:dyDescent="0.2">
      <c r="C68" t="s">
        <v>109</v>
      </c>
      <c r="D68">
        <v>5.8529999999999999E-2</v>
      </c>
      <c r="E68">
        <v>7.7999999999999999E-4</v>
      </c>
      <c r="F68">
        <v>9.8769999999999997E-2</v>
      </c>
      <c r="G68">
        <v>9.5E-4</v>
      </c>
      <c r="H68">
        <v>0.79696999999999996</v>
      </c>
      <c r="I68">
        <v>1.095E-2</v>
      </c>
      <c r="J68">
        <v>549.6</v>
      </c>
      <c r="K68">
        <v>28.91</v>
      </c>
      <c r="L68">
        <v>607.20000000000005</v>
      </c>
      <c r="M68">
        <v>5.59</v>
      </c>
      <c r="N68">
        <v>595.1</v>
      </c>
      <c r="O68">
        <v>6.19</v>
      </c>
      <c r="P68" s="4">
        <v>0.79696999999999996</v>
      </c>
      <c r="Q68" s="4">
        <v>1.095E-2</v>
      </c>
      <c r="R68" s="4">
        <v>9.8769999999999997E-2</v>
      </c>
      <c r="S68" s="4">
        <v>9.5E-4</v>
      </c>
      <c r="T68" s="4">
        <f t="shared" si="2"/>
        <v>0.70004572220041672</v>
      </c>
    </row>
    <row r="69" spans="3:20" x14ac:dyDescent="0.2">
      <c r="C69" t="s">
        <v>110</v>
      </c>
      <c r="D69">
        <v>5.8169999999999999E-2</v>
      </c>
      <c r="E69">
        <v>7.6999999999999996E-4</v>
      </c>
      <c r="F69">
        <v>9.8699999999999996E-2</v>
      </c>
      <c r="G69">
        <v>9.6000000000000002E-4</v>
      </c>
      <c r="H69">
        <v>0.79146000000000005</v>
      </c>
      <c r="I69">
        <v>1.086E-2</v>
      </c>
      <c r="J69">
        <v>535.70000000000005</v>
      </c>
      <c r="K69">
        <v>29.37</v>
      </c>
      <c r="L69">
        <v>606.79999999999995</v>
      </c>
      <c r="M69">
        <v>5.62</v>
      </c>
      <c r="N69">
        <v>592</v>
      </c>
      <c r="O69">
        <v>6.15</v>
      </c>
      <c r="P69" s="4">
        <v>0.79146000000000005</v>
      </c>
      <c r="Q69" s="4">
        <v>1.086E-2</v>
      </c>
      <c r="R69" s="4">
        <v>9.8699999999999996E-2</v>
      </c>
      <c r="S69" s="4">
        <v>9.6000000000000002E-4</v>
      </c>
      <c r="T69" s="4">
        <f t="shared" si="2"/>
        <v>0.70884817545214873</v>
      </c>
    </row>
    <row r="70" spans="3:20" x14ac:dyDescent="0.2">
      <c r="C70" t="s">
        <v>111</v>
      </c>
      <c r="D70">
        <v>6.0600000000000001E-2</v>
      </c>
      <c r="E70">
        <v>7.7999999999999999E-4</v>
      </c>
      <c r="F70">
        <v>9.1170000000000001E-2</v>
      </c>
      <c r="G70">
        <v>8.5999999999999998E-4</v>
      </c>
      <c r="H70">
        <v>0.76163000000000003</v>
      </c>
      <c r="I70">
        <v>1.005E-2</v>
      </c>
      <c r="J70">
        <v>625.1</v>
      </c>
      <c r="K70">
        <v>27.44</v>
      </c>
      <c r="L70">
        <v>562.5</v>
      </c>
      <c r="M70">
        <v>5.0599999999999996</v>
      </c>
      <c r="N70">
        <v>574.9</v>
      </c>
      <c r="O70">
        <v>5.79</v>
      </c>
      <c r="P70" s="4">
        <v>0.76163000000000003</v>
      </c>
      <c r="Q70" s="4">
        <v>1.005E-2</v>
      </c>
      <c r="R70" s="4">
        <v>9.1170000000000001E-2</v>
      </c>
      <c r="S70" s="4">
        <v>8.5999999999999998E-4</v>
      </c>
      <c r="T70" s="4">
        <f t="shared" si="2"/>
        <v>0.71486572839433427</v>
      </c>
    </row>
    <row r="71" spans="3:20" x14ac:dyDescent="0.2">
      <c r="C71" t="s">
        <v>112</v>
      </c>
      <c r="D71">
        <v>8.9219999999999994E-2</v>
      </c>
      <c r="E71">
        <v>1.32E-3</v>
      </c>
      <c r="F71">
        <v>5.3069999999999999E-2</v>
      </c>
      <c r="G71">
        <v>5.5999999999999995E-4</v>
      </c>
      <c r="H71">
        <v>0.65268999999999999</v>
      </c>
      <c r="I71">
        <v>9.7099999999999999E-3</v>
      </c>
      <c r="J71">
        <v>1408.8</v>
      </c>
      <c r="K71">
        <v>27.97</v>
      </c>
      <c r="L71">
        <v>333.4</v>
      </c>
      <c r="M71">
        <v>3.42</v>
      </c>
      <c r="N71">
        <v>510.1</v>
      </c>
      <c r="O71">
        <v>5.96</v>
      </c>
      <c r="P71" s="4">
        <v>0.65268999999999999</v>
      </c>
      <c r="Q71" s="4">
        <v>9.7099999999999999E-3</v>
      </c>
      <c r="R71" s="4">
        <v>5.3069999999999999E-2</v>
      </c>
      <c r="S71" s="4">
        <v>5.5999999999999995E-4</v>
      </c>
      <c r="T71" s="4">
        <f t="shared" si="2"/>
        <v>0.7092946241842526</v>
      </c>
    </row>
    <row r="74" spans="3:20" x14ac:dyDescent="0.2">
      <c r="C74" t="s">
        <v>86</v>
      </c>
      <c r="D74">
        <v>6.2449999999999999E-2</v>
      </c>
      <c r="E74">
        <v>7.5000000000000002E-4</v>
      </c>
      <c r="F74">
        <v>0.10082000000000001</v>
      </c>
      <c r="G74">
        <v>9.8999999999999999E-4</v>
      </c>
      <c r="H74">
        <v>0.86794000000000004</v>
      </c>
      <c r="I74">
        <v>1.107E-2</v>
      </c>
      <c r="J74">
        <v>689.7</v>
      </c>
      <c r="K74">
        <v>25.33</v>
      </c>
      <c r="L74">
        <v>619.20000000000005</v>
      </c>
      <c r="M74">
        <v>5.82</v>
      </c>
      <c r="N74">
        <v>634.4</v>
      </c>
      <c r="O74">
        <v>6.02</v>
      </c>
      <c r="P74" s="4">
        <v>0.86794000000000004</v>
      </c>
      <c r="Q74" s="4">
        <v>1.107E-2</v>
      </c>
      <c r="R74" s="4">
        <v>0.10082000000000001</v>
      </c>
      <c r="S74" s="4">
        <v>9.8999999999999999E-4</v>
      </c>
      <c r="T74" s="4">
        <f t="shared" ref="T74:T100" si="3">P74/Q74/(R74/S74)</f>
        <v>0.76989337836246841</v>
      </c>
    </row>
    <row r="75" spans="3:20" x14ac:dyDescent="0.2">
      <c r="C75" t="s">
        <v>87</v>
      </c>
      <c r="D75">
        <v>6.3109999999999999E-2</v>
      </c>
      <c r="E75">
        <v>1E-3</v>
      </c>
      <c r="F75">
        <v>9.9699999999999997E-2</v>
      </c>
      <c r="G75">
        <v>1.01E-3</v>
      </c>
      <c r="H75">
        <v>0.86700999999999995</v>
      </c>
      <c r="I75">
        <v>1.366E-2</v>
      </c>
      <c r="J75">
        <v>711.9</v>
      </c>
      <c r="K75">
        <v>33.46</v>
      </c>
      <c r="L75">
        <v>612.70000000000005</v>
      </c>
      <c r="M75">
        <v>5.94</v>
      </c>
      <c r="N75">
        <v>633.9</v>
      </c>
      <c r="O75">
        <v>7.43</v>
      </c>
      <c r="P75" s="4">
        <v>0.86700999999999995</v>
      </c>
      <c r="Q75" s="4">
        <v>1.366E-2</v>
      </c>
      <c r="R75" s="4">
        <v>9.9699999999999997E-2</v>
      </c>
      <c r="S75" s="4">
        <v>1.01E-3</v>
      </c>
      <c r="T75" s="4">
        <f t="shared" si="3"/>
        <v>0.64298319556032668</v>
      </c>
    </row>
    <row r="76" spans="3:20" x14ac:dyDescent="0.2">
      <c r="C76" t="s">
        <v>88</v>
      </c>
      <c r="D76">
        <v>6.2909999999999994E-2</v>
      </c>
      <c r="E76">
        <v>8.7000000000000001E-4</v>
      </c>
      <c r="F76">
        <v>9.9239999999999995E-2</v>
      </c>
      <c r="G76">
        <v>1.0499999999999999E-3</v>
      </c>
      <c r="H76">
        <v>0.86068</v>
      </c>
      <c r="I76">
        <v>1.26E-2</v>
      </c>
      <c r="J76">
        <v>705.2</v>
      </c>
      <c r="K76">
        <v>29.18</v>
      </c>
      <c r="L76">
        <v>609.9</v>
      </c>
      <c r="M76">
        <v>6.18</v>
      </c>
      <c r="N76">
        <v>630.5</v>
      </c>
      <c r="O76">
        <v>6.88</v>
      </c>
      <c r="P76" s="4">
        <v>0.86068</v>
      </c>
      <c r="Q76" s="4">
        <v>1.26E-2</v>
      </c>
      <c r="R76" s="4">
        <v>9.9239999999999995E-2</v>
      </c>
      <c r="S76" s="4">
        <v>1.0499999999999999E-3</v>
      </c>
      <c r="T76" s="4">
        <f t="shared" si="3"/>
        <v>0.72272605132339096</v>
      </c>
    </row>
    <row r="77" spans="3:20" x14ac:dyDescent="0.2">
      <c r="C77" t="s">
        <v>89</v>
      </c>
      <c r="D77">
        <v>6.1499999999999999E-2</v>
      </c>
      <c r="E77">
        <v>7.6000000000000004E-4</v>
      </c>
      <c r="F77">
        <v>0.10025000000000001</v>
      </c>
      <c r="G77">
        <v>1.01E-3</v>
      </c>
      <c r="H77">
        <v>0.85004000000000002</v>
      </c>
      <c r="I77">
        <v>1.125E-2</v>
      </c>
      <c r="J77">
        <v>656.7</v>
      </c>
      <c r="K77">
        <v>26.45</v>
      </c>
      <c r="L77">
        <v>615.9</v>
      </c>
      <c r="M77">
        <v>5.91</v>
      </c>
      <c r="N77">
        <v>624.70000000000005</v>
      </c>
      <c r="O77">
        <v>6.18</v>
      </c>
      <c r="P77" s="4">
        <v>0.85004000000000002</v>
      </c>
      <c r="Q77" s="4">
        <v>1.125E-2</v>
      </c>
      <c r="R77" s="4">
        <v>0.10025000000000001</v>
      </c>
      <c r="S77" s="4">
        <v>1.01E-3</v>
      </c>
      <c r="T77" s="4">
        <f t="shared" si="3"/>
        <v>0.76124391244111955</v>
      </c>
    </row>
    <row r="78" spans="3:20" x14ac:dyDescent="0.2">
      <c r="C78" t="s">
        <v>90</v>
      </c>
      <c r="D78">
        <v>6.1359999999999998E-2</v>
      </c>
      <c r="E78">
        <v>7.2999999999999996E-4</v>
      </c>
      <c r="F78">
        <v>9.9690000000000001E-2</v>
      </c>
      <c r="G78">
        <v>9.7999999999999997E-4</v>
      </c>
      <c r="H78">
        <v>0.84309000000000001</v>
      </c>
      <c r="I78">
        <v>1.077E-2</v>
      </c>
      <c r="J78">
        <v>651.70000000000005</v>
      </c>
      <c r="K78">
        <v>25.46</v>
      </c>
      <c r="L78">
        <v>612.6</v>
      </c>
      <c r="M78">
        <v>5.76</v>
      </c>
      <c r="N78">
        <v>620.79999999999995</v>
      </c>
      <c r="O78">
        <v>5.93</v>
      </c>
      <c r="P78" s="4">
        <v>0.84309000000000001</v>
      </c>
      <c r="Q78" s="4">
        <v>1.077E-2</v>
      </c>
      <c r="R78" s="4">
        <v>9.9690000000000001E-2</v>
      </c>
      <c r="S78" s="4">
        <v>9.7999999999999997E-4</v>
      </c>
      <c r="T78" s="4">
        <f t="shared" si="3"/>
        <v>0.76954268538877202</v>
      </c>
    </row>
    <row r="79" spans="3:20" x14ac:dyDescent="0.2">
      <c r="C79" t="s">
        <v>91</v>
      </c>
      <c r="D79">
        <v>6.2089999999999999E-2</v>
      </c>
      <c r="E79">
        <v>7.6999999999999996E-4</v>
      </c>
      <c r="F79">
        <v>9.8199999999999996E-2</v>
      </c>
      <c r="G79">
        <v>1E-3</v>
      </c>
      <c r="H79">
        <v>0.84055999999999997</v>
      </c>
      <c r="I79">
        <v>1.1220000000000001E-2</v>
      </c>
      <c r="J79">
        <v>677.2</v>
      </c>
      <c r="K79">
        <v>26.34</v>
      </c>
      <c r="L79">
        <v>603.79999999999995</v>
      </c>
      <c r="M79">
        <v>5.89</v>
      </c>
      <c r="N79">
        <v>619.5</v>
      </c>
      <c r="O79">
        <v>6.19</v>
      </c>
      <c r="P79" s="4">
        <v>0.84055999999999997</v>
      </c>
      <c r="Q79" s="4">
        <v>1.1220000000000001E-2</v>
      </c>
      <c r="R79" s="4">
        <v>9.8199999999999996E-2</v>
      </c>
      <c r="S79" s="4">
        <v>1E-3</v>
      </c>
      <c r="T79" s="4">
        <f t="shared" si="3"/>
        <v>0.76289430788053048</v>
      </c>
    </row>
    <row r="80" spans="3:20" x14ac:dyDescent="0.2">
      <c r="C80" t="s">
        <v>92</v>
      </c>
      <c r="D80">
        <v>6.157E-2</v>
      </c>
      <c r="E80">
        <v>7.2999999999999996E-4</v>
      </c>
      <c r="F80">
        <v>9.8729999999999998E-2</v>
      </c>
      <c r="G80">
        <v>9.7000000000000005E-4</v>
      </c>
      <c r="H80">
        <v>0.83814999999999995</v>
      </c>
      <c r="I80">
        <v>1.059E-2</v>
      </c>
      <c r="J80">
        <v>659.2</v>
      </c>
      <c r="K80">
        <v>25.07</v>
      </c>
      <c r="L80">
        <v>606.9</v>
      </c>
      <c r="M80">
        <v>5.71</v>
      </c>
      <c r="N80">
        <v>618.1</v>
      </c>
      <c r="O80">
        <v>5.85</v>
      </c>
      <c r="P80" s="4">
        <v>0.83814999999999995</v>
      </c>
      <c r="Q80" s="4">
        <v>1.059E-2</v>
      </c>
      <c r="R80" s="4">
        <v>9.8729999999999998E-2</v>
      </c>
      <c r="S80" s="4">
        <v>9.7000000000000005E-4</v>
      </c>
      <c r="T80" s="4">
        <f t="shared" si="3"/>
        <v>0.77758591716307968</v>
      </c>
    </row>
    <row r="81" spans="3:20" x14ac:dyDescent="0.2">
      <c r="C81" t="s">
        <v>93</v>
      </c>
      <c r="D81">
        <v>6.1429999999999998E-2</v>
      </c>
      <c r="E81">
        <v>8.3000000000000001E-4</v>
      </c>
      <c r="F81">
        <v>9.8570000000000005E-2</v>
      </c>
      <c r="G81">
        <v>1.0499999999999999E-3</v>
      </c>
      <c r="H81">
        <v>0.83467999999999998</v>
      </c>
      <c r="I81">
        <v>1.2070000000000001E-2</v>
      </c>
      <c r="J81">
        <v>654.20000000000005</v>
      </c>
      <c r="K81">
        <v>28.85</v>
      </c>
      <c r="L81">
        <v>606</v>
      </c>
      <c r="M81">
        <v>6.18</v>
      </c>
      <c r="N81">
        <v>616.20000000000005</v>
      </c>
      <c r="O81">
        <v>6.68</v>
      </c>
      <c r="P81" s="4">
        <v>0.83467999999999998</v>
      </c>
      <c r="Q81" s="4">
        <v>1.2070000000000001E-2</v>
      </c>
      <c r="R81" s="4">
        <v>9.8570000000000005E-2</v>
      </c>
      <c r="S81" s="4">
        <v>1.0499999999999999E-3</v>
      </c>
      <c r="T81" s="4">
        <f t="shared" si="3"/>
        <v>0.73664336213318549</v>
      </c>
    </row>
    <row r="82" spans="3:20" x14ac:dyDescent="0.2">
      <c r="C82" t="s">
        <v>94</v>
      </c>
      <c r="D82">
        <v>6.1260000000000002E-2</v>
      </c>
      <c r="E82">
        <v>8.1999999999999998E-4</v>
      </c>
      <c r="F82">
        <v>9.8839999999999997E-2</v>
      </c>
      <c r="G82">
        <v>1.0300000000000001E-3</v>
      </c>
      <c r="H82">
        <v>0.83465999999999996</v>
      </c>
      <c r="I82">
        <v>1.1849999999999999E-2</v>
      </c>
      <c r="J82">
        <v>648.5</v>
      </c>
      <c r="K82">
        <v>28.52</v>
      </c>
      <c r="L82">
        <v>607.6</v>
      </c>
      <c r="M82">
        <v>6.03</v>
      </c>
      <c r="N82">
        <v>616.20000000000005</v>
      </c>
      <c r="O82">
        <v>6.56</v>
      </c>
      <c r="P82" s="4">
        <v>0.83465999999999996</v>
      </c>
      <c r="Q82" s="4">
        <v>1.1849999999999999E-2</v>
      </c>
      <c r="R82" s="4">
        <v>9.8839999999999997E-2</v>
      </c>
      <c r="S82" s="4">
        <v>1.0300000000000001E-3</v>
      </c>
      <c r="T82" s="4">
        <f t="shared" si="3"/>
        <v>0.73399945699224933</v>
      </c>
    </row>
    <row r="83" spans="3:20" x14ac:dyDescent="0.2">
      <c r="C83" t="s">
        <v>95</v>
      </c>
      <c r="D83">
        <v>6.1210000000000001E-2</v>
      </c>
      <c r="E83">
        <v>8.0999999999999996E-4</v>
      </c>
      <c r="F83">
        <v>9.8879999999999996E-2</v>
      </c>
      <c r="G83">
        <v>1.0300000000000001E-3</v>
      </c>
      <c r="H83">
        <v>0.83431999999999995</v>
      </c>
      <c r="I83">
        <v>1.172E-2</v>
      </c>
      <c r="J83">
        <v>646.5</v>
      </c>
      <c r="K83">
        <v>28.08</v>
      </c>
      <c r="L83">
        <v>607.9</v>
      </c>
      <c r="M83">
        <v>6.03</v>
      </c>
      <c r="N83">
        <v>616</v>
      </c>
      <c r="O83">
        <v>6.49</v>
      </c>
      <c r="P83" s="4">
        <v>0.83431999999999995</v>
      </c>
      <c r="Q83" s="4">
        <v>1.172E-2</v>
      </c>
      <c r="R83" s="4">
        <v>9.8879999999999996E-2</v>
      </c>
      <c r="S83" s="4">
        <v>1.0300000000000001E-3</v>
      </c>
      <c r="T83" s="4">
        <f t="shared" si="3"/>
        <v>0.74153868031854397</v>
      </c>
    </row>
    <row r="84" spans="3:20" x14ac:dyDescent="0.2">
      <c r="C84" t="s">
        <v>96</v>
      </c>
      <c r="D84">
        <v>6.0699999999999997E-2</v>
      </c>
      <c r="E84">
        <v>7.2000000000000005E-4</v>
      </c>
      <c r="F84">
        <v>9.9390000000000006E-2</v>
      </c>
      <c r="G84">
        <v>9.7000000000000005E-4</v>
      </c>
      <c r="H84">
        <v>0.83160000000000001</v>
      </c>
      <c r="I84">
        <v>1.0540000000000001E-2</v>
      </c>
      <c r="J84">
        <v>628.70000000000005</v>
      </c>
      <c r="K84">
        <v>25.37</v>
      </c>
      <c r="L84">
        <v>610.79999999999995</v>
      </c>
      <c r="M84">
        <v>5.71</v>
      </c>
      <c r="N84">
        <v>614.5</v>
      </c>
      <c r="O84">
        <v>5.84</v>
      </c>
      <c r="P84" s="4">
        <v>0.83160000000000001</v>
      </c>
      <c r="Q84" s="4">
        <v>1.0540000000000001E-2</v>
      </c>
      <c r="R84" s="4">
        <v>9.9390000000000006E-2</v>
      </c>
      <c r="S84" s="4">
        <v>9.7000000000000005E-4</v>
      </c>
      <c r="T84" s="4">
        <f t="shared" si="3"/>
        <v>0.7700216099993642</v>
      </c>
    </row>
    <row r="85" spans="3:20" x14ac:dyDescent="0.2">
      <c r="C85" t="s">
        <v>97</v>
      </c>
      <c r="D85">
        <v>6.0920000000000002E-2</v>
      </c>
      <c r="E85">
        <v>7.7999999999999999E-4</v>
      </c>
      <c r="F85">
        <v>9.9000000000000005E-2</v>
      </c>
      <c r="G85">
        <v>1.0200000000000001E-3</v>
      </c>
      <c r="H85">
        <v>0.83150000000000002</v>
      </c>
      <c r="I85">
        <v>1.142E-2</v>
      </c>
      <c r="J85">
        <v>636.4</v>
      </c>
      <c r="K85">
        <v>27.3</v>
      </c>
      <c r="L85">
        <v>608.5</v>
      </c>
      <c r="M85">
        <v>6.01</v>
      </c>
      <c r="N85">
        <v>614.4</v>
      </c>
      <c r="O85">
        <v>6.33</v>
      </c>
      <c r="P85" s="4">
        <v>0.83150000000000002</v>
      </c>
      <c r="Q85" s="4">
        <v>1.142E-2</v>
      </c>
      <c r="R85" s="4">
        <v>9.9000000000000005E-2</v>
      </c>
      <c r="S85" s="4">
        <v>1.0200000000000001E-3</v>
      </c>
      <c r="T85" s="4">
        <f t="shared" si="3"/>
        <v>0.75017247784323082</v>
      </c>
    </row>
    <row r="86" spans="3:20" x14ac:dyDescent="0.2">
      <c r="C86" t="s">
        <v>98</v>
      </c>
      <c r="D86">
        <v>6.1800000000000001E-2</v>
      </c>
      <c r="E86">
        <v>7.5000000000000002E-4</v>
      </c>
      <c r="F86">
        <v>9.7449999999999995E-2</v>
      </c>
      <c r="G86">
        <v>9.7000000000000005E-4</v>
      </c>
      <c r="H86">
        <v>0.83028999999999997</v>
      </c>
      <c r="I86">
        <v>1.073E-2</v>
      </c>
      <c r="J86">
        <v>667.1</v>
      </c>
      <c r="K86">
        <v>25.66</v>
      </c>
      <c r="L86">
        <v>599.5</v>
      </c>
      <c r="M86">
        <v>5.71</v>
      </c>
      <c r="N86">
        <v>613.79999999999995</v>
      </c>
      <c r="O86">
        <v>5.95</v>
      </c>
      <c r="P86" s="4">
        <v>0.83028999999999997</v>
      </c>
      <c r="Q86" s="4">
        <v>1.073E-2</v>
      </c>
      <c r="R86" s="4">
        <v>9.7449999999999995E-2</v>
      </c>
      <c r="S86" s="4">
        <v>9.7000000000000005E-4</v>
      </c>
      <c r="T86" s="4">
        <f t="shared" si="3"/>
        <v>0.77022919488905583</v>
      </c>
    </row>
    <row r="87" spans="3:20" x14ac:dyDescent="0.2">
      <c r="C87" t="s">
        <v>99</v>
      </c>
      <c r="D87">
        <v>6.0569999999999999E-2</v>
      </c>
      <c r="E87">
        <v>8.1999999999999998E-4</v>
      </c>
      <c r="F87">
        <v>9.9390000000000006E-2</v>
      </c>
      <c r="G87">
        <v>1.0300000000000001E-3</v>
      </c>
      <c r="H87">
        <v>0.82977000000000001</v>
      </c>
      <c r="I87">
        <v>1.188E-2</v>
      </c>
      <c r="J87">
        <v>623.9</v>
      </c>
      <c r="K87">
        <v>28.98</v>
      </c>
      <c r="L87">
        <v>610.9</v>
      </c>
      <c r="M87">
        <v>6.03</v>
      </c>
      <c r="N87">
        <v>613.5</v>
      </c>
      <c r="O87">
        <v>6.59</v>
      </c>
      <c r="P87" s="4">
        <v>0.82977000000000001</v>
      </c>
      <c r="Q87" s="4">
        <v>1.188E-2</v>
      </c>
      <c r="R87" s="4">
        <v>9.9390000000000006E-2</v>
      </c>
      <c r="S87" s="4">
        <v>1.0300000000000001E-3</v>
      </c>
      <c r="T87" s="4">
        <f t="shared" si="3"/>
        <v>0.72382873914718171</v>
      </c>
    </row>
    <row r="88" spans="3:20" x14ac:dyDescent="0.2">
      <c r="C88" t="s">
        <v>100</v>
      </c>
      <c r="D88">
        <v>6.037E-2</v>
      </c>
      <c r="E88">
        <v>8.0000000000000004E-4</v>
      </c>
      <c r="F88">
        <v>9.9049999999999999E-2</v>
      </c>
      <c r="G88">
        <v>1.0399999999999999E-3</v>
      </c>
      <c r="H88">
        <v>0.82443</v>
      </c>
      <c r="I88">
        <v>1.174E-2</v>
      </c>
      <c r="J88">
        <v>617</v>
      </c>
      <c r="K88">
        <v>28.47</v>
      </c>
      <c r="L88">
        <v>608.9</v>
      </c>
      <c r="M88">
        <v>6.1</v>
      </c>
      <c r="N88">
        <v>610.5</v>
      </c>
      <c r="O88">
        <v>6.53</v>
      </c>
      <c r="P88" s="4">
        <v>0.82443</v>
      </c>
      <c r="Q88" s="4">
        <v>1.174E-2</v>
      </c>
      <c r="R88" s="4">
        <v>9.9049999999999999E-2</v>
      </c>
      <c r="S88" s="4">
        <v>1.0399999999999999E-3</v>
      </c>
      <c r="T88" s="4">
        <f t="shared" si="3"/>
        <v>0.73733449026398135</v>
      </c>
    </row>
    <row r="89" spans="3:20" x14ac:dyDescent="0.2">
      <c r="C89" t="s">
        <v>101</v>
      </c>
      <c r="D89">
        <v>6.0150000000000002E-2</v>
      </c>
      <c r="E89">
        <v>7.5000000000000002E-4</v>
      </c>
      <c r="F89">
        <v>9.9330000000000002E-2</v>
      </c>
      <c r="G89">
        <v>1E-3</v>
      </c>
      <c r="H89">
        <v>0.82365999999999995</v>
      </c>
      <c r="I89">
        <v>1.094E-2</v>
      </c>
      <c r="J89">
        <v>608.79999999999995</v>
      </c>
      <c r="K89">
        <v>26.59</v>
      </c>
      <c r="L89">
        <v>610.5</v>
      </c>
      <c r="M89">
        <v>5.89</v>
      </c>
      <c r="N89">
        <v>610.1</v>
      </c>
      <c r="O89">
        <v>6.09</v>
      </c>
      <c r="P89" s="4">
        <v>0.82365999999999995</v>
      </c>
      <c r="Q89" s="4">
        <v>1.094E-2</v>
      </c>
      <c r="R89" s="4">
        <v>9.9330000000000002E-2</v>
      </c>
      <c r="S89" s="4">
        <v>1E-3</v>
      </c>
      <c r="T89" s="4">
        <f t="shared" si="3"/>
        <v>0.75796686059855145</v>
      </c>
    </row>
    <row r="90" spans="3:20" x14ac:dyDescent="0.2">
      <c r="C90" t="s">
        <v>102</v>
      </c>
      <c r="D90">
        <v>6.0519999999999997E-2</v>
      </c>
      <c r="E90">
        <v>7.5000000000000002E-4</v>
      </c>
      <c r="F90">
        <v>9.8460000000000006E-2</v>
      </c>
      <c r="G90">
        <v>1E-3</v>
      </c>
      <c r="H90">
        <v>0.82159000000000004</v>
      </c>
      <c r="I90">
        <v>1.0959999999999999E-2</v>
      </c>
      <c r="J90">
        <v>622.29999999999995</v>
      </c>
      <c r="K90">
        <v>26.65</v>
      </c>
      <c r="L90">
        <v>605.4</v>
      </c>
      <c r="M90">
        <v>5.86</v>
      </c>
      <c r="N90">
        <v>608.9</v>
      </c>
      <c r="O90">
        <v>6.11</v>
      </c>
      <c r="P90" s="4">
        <v>0.82159000000000004</v>
      </c>
      <c r="Q90" s="4">
        <v>1.0959999999999999E-2</v>
      </c>
      <c r="R90" s="4">
        <v>9.8460000000000006E-2</v>
      </c>
      <c r="S90" s="4">
        <v>1E-3</v>
      </c>
      <c r="T90" s="4">
        <f t="shared" si="3"/>
        <v>0.76135071339504279</v>
      </c>
    </row>
    <row r="91" spans="3:20" x14ac:dyDescent="0.2">
      <c r="C91" t="s">
        <v>103</v>
      </c>
      <c r="D91">
        <v>5.9560000000000002E-2</v>
      </c>
      <c r="E91">
        <v>7.6000000000000004E-4</v>
      </c>
      <c r="F91">
        <v>9.9890000000000007E-2</v>
      </c>
      <c r="G91">
        <v>1.0200000000000001E-3</v>
      </c>
      <c r="H91">
        <v>0.82025999999999999</v>
      </c>
      <c r="I91">
        <v>1.1180000000000001E-2</v>
      </c>
      <c r="J91">
        <v>587.6</v>
      </c>
      <c r="K91">
        <v>27.45</v>
      </c>
      <c r="L91">
        <v>613.79999999999995</v>
      </c>
      <c r="M91">
        <v>5.99</v>
      </c>
      <c r="N91">
        <v>608.20000000000005</v>
      </c>
      <c r="O91">
        <v>6.24</v>
      </c>
      <c r="P91" s="4">
        <v>0.82025999999999999</v>
      </c>
      <c r="Q91" s="4">
        <v>1.1180000000000001E-2</v>
      </c>
      <c r="R91" s="4">
        <v>9.9890000000000007E-2</v>
      </c>
      <c r="S91" s="4">
        <v>1.0200000000000001E-3</v>
      </c>
      <c r="T91" s="4">
        <f t="shared" si="3"/>
        <v>0.74918295635037535</v>
      </c>
    </row>
    <row r="92" spans="3:20" x14ac:dyDescent="0.2">
      <c r="C92" t="s">
        <v>104</v>
      </c>
      <c r="D92">
        <v>6.0409999999999998E-2</v>
      </c>
      <c r="E92">
        <v>7.7999999999999999E-4</v>
      </c>
      <c r="F92">
        <v>9.8269999999999996E-2</v>
      </c>
      <c r="G92">
        <v>1.01E-3</v>
      </c>
      <c r="H92">
        <v>0.81840000000000002</v>
      </c>
      <c r="I92">
        <v>1.1220000000000001E-2</v>
      </c>
      <c r="J92">
        <v>618.20000000000005</v>
      </c>
      <c r="K92">
        <v>27.49</v>
      </c>
      <c r="L92">
        <v>604.20000000000005</v>
      </c>
      <c r="M92">
        <v>5.93</v>
      </c>
      <c r="N92">
        <v>607.20000000000005</v>
      </c>
      <c r="O92">
        <v>6.27</v>
      </c>
      <c r="P92" s="4">
        <v>0.81840000000000002</v>
      </c>
      <c r="Q92" s="4">
        <v>1.1220000000000001E-2</v>
      </c>
      <c r="R92" s="4">
        <v>9.8269999999999996E-2</v>
      </c>
      <c r="S92" s="4">
        <v>1.01E-3</v>
      </c>
      <c r="T92" s="4">
        <f t="shared" si="3"/>
        <v>0.74967526442753762</v>
      </c>
    </row>
    <row r="93" spans="3:20" x14ac:dyDescent="0.2">
      <c r="C93" t="s">
        <v>105</v>
      </c>
      <c r="D93">
        <v>6.0170000000000001E-2</v>
      </c>
      <c r="E93">
        <v>8.0999999999999996E-4</v>
      </c>
      <c r="F93">
        <v>9.8500000000000004E-2</v>
      </c>
      <c r="G93">
        <v>1.01E-3</v>
      </c>
      <c r="H93">
        <v>0.81691000000000003</v>
      </c>
      <c r="I93">
        <v>1.15E-2</v>
      </c>
      <c r="J93">
        <v>609.5</v>
      </c>
      <c r="K93">
        <v>28.77</v>
      </c>
      <c r="L93">
        <v>605.6</v>
      </c>
      <c r="M93">
        <v>5.9</v>
      </c>
      <c r="N93">
        <v>606.29999999999995</v>
      </c>
      <c r="O93">
        <v>6.43</v>
      </c>
      <c r="P93" s="4">
        <v>0.81691000000000003</v>
      </c>
      <c r="Q93" s="4">
        <v>1.15E-2</v>
      </c>
      <c r="R93" s="4">
        <v>9.8500000000000004E-2</v>
      </c>
      <c r="S93" s="4">
        <v>1.01E-3</v>
      </c>
      <c r="T93" s="4">
        <f t="shared" si="3"/>
        <v>0.72838587508276331</v>
      </c>
    </row>
    <row r="94" spans="3:20" x14ac:dyDescent="0.2">
      <c r="C94" t="s">
        <v>106</v>
      </c>
      <c r="D94">
        <v>6.012E-2</v>
      </c>
      <c r="E94">
        <v>8.4000000000000003E-4</v>
      </c>
      <c r="F94">
        <v>9.8500000000000004E-2</v>
      </c>
      <c r="G94">
        <v>9.8999999999999999E-4</v>
      </c>
      <c r="H94">
        <v>0.81620000000000004</v>
      </c>
      <c r="I94">
        <v>1.179E-2</v>
      </c>
      <c r="J94">
        <v>607.79999999999995</v>
      </c>
      <c r="K94">
        <v>30.09</v>
      </c>
      <c r="L94">
        <v>605.6</v>
      </c>
      <c r="M94">
        <v>5.83</v>
      </c>
      <c r="N94">
        <v>605.9</v>
      </c>
      <c r="O94">
        <v>6.59</v>
      </c>
      <c r="P94" s="4">
        <v>0.81620000000000004</v>
      </c>
      <c r="Q94" s="4">
        <v>1.179E-2</v>
      </c>
      <c r="R94" s="4">
        <v>9.8500000000000004E-2</v>
      </c>
      <c r="S94" s="4">
        <v>9.8999999999999999E-4</v>
      </c>
      <c r="T94" s="4">
        <f t="shared" si="3"/>
        <v>0.69579571434107035</v>
      </c>
    </row>
    <row r="95" spans="3:20" x14ac:dyDescent="0.2">
      <c r="C95" t="s">
        <v>107</v>
      </c>
      <c r="D95">
        <v>6.0970000000000003E-2</v>
      </c>
      <c r="E95">
        <v>7.2999999999999996E-4</v>
      </c>
      <c r="F95">
        <v>9.7030000000000005E-2</v>
      </c>
      <c r="G95">
        <v>9.5E-4</v>
      </c>
      <c r="H95">
        <v>0.81554000000000004</v>
      </c>
      <c r="I95">
        <v>1.0410000000000001E-2</v>
      </c>
      <c r="J95">
        <v>638.29999999999995</v>
      </c>
      <c r="K95">
        <v>25.57</v>
      </c>
      <c r="L95">
        <v>597</v>
      </c>
      <c r="M95">
        <v>5.6</v>
      </c>
      <c r="N95">
        <v>605.6</v>
      </c>
      <c r="O95">
        <v>5.82</v>
      </c>
      <c r="P95" s="4">
        <v>0.81554000000000004</v>
      </c>
      <c r="Q95" s="4">
        <v>1.0410000000000001E-2</v>
      </c>
      <c r="R95" s="4">
        <v>9.7030000000000005E-2</v>
      </c>
      <c r="S95" s="4">
        <v>9.5E-4</v>
      </c>
      <c r="T95" s="4">
        <f t="shared" si="3"/>
        <v>0.76702957768886748</v>
      </c>
    </row>
    <row r="96" spans="3:20" x14ac:dyDescent="0.2">
      <c r="C96" t="s">
        <v>108</v>
      </c>
      <c r="D96">
        <v>5.9920000000000001E-2</v>
      </c>
      <c r="E96">
        <v>8.0000000000000004E-4</v>
      </c>
      <c r="F96">
        <v>9.8680000000000004E-2</v>
      </c>
      <c r="G96">
        <v>1.0399999999999999E-3</v>
      </c>
      <c r="H96">
        <v>0.81503999999999999</v>
      </c>
      <c r="I96">
        <v>1.1690000000000001E-2</v>
      </c>
      <c r="J96">
        <v>600.6</v>
      </c>
      <c r="K96">
        <v>28.8</v>
      </c>
      <c r="L96">
        <v>606.70000000000005</v>
      </c>
      <c r="M96">
        <v>6.12</v>
      </c>
      <c r="N96">
        <v>605.29999999999995</v>
      </c>
      <c r="O96">
        <v>6.54</v>
      </c>
      <c r="P96" s="4">
        <v>0.81503999999999999</v>
      </c>
      <c r="Q96" s="4">
        <v>1.1690000000000001E-2</v>
      </c>
      <c r="R96" s="4">
        <v>9.8680000000000004E-2</v>
      </c>
      <c r="S96" s="4">
        <v>1.0399999999999999E-3</v>
      </c>
      <c r="T96" s="4">
        <f t="shared" si="3"/>
        <v>0.73479909137657273</v>
      </c>
    </row>
    <row r="97" spans="3:20" x14ac:dyDescent="0.2">
      <c r="C97" t="s">
        <v>109</v>
      </c>
      <c r="D97">
        <v>5.9240000000000001E-2</v>
      </c>
      <c r="E97">
        <v>8.0000000000000004E-4</v>
      </c>
      <c r="F97">
        <v>9.9769999999999998E-2</v>
      </c>
      <c r="G97">
        <v>1.0399999999999999E-3</v>
      </c>
      <c r="H97">
        <v>0.81484000000000001</v>
      </c>
      <c r="I97">
        <v>1.167E-2</v>
      </c>
      <c r="J97">
        <v>576.1</v>
      </c>
      <c r="K97">
        <v>28.99</v>
      </c>
      <c r="L97">
        <v>613</v>
      </c>
      <c r="M97">
        <v>6.12</v>
      </c>
      <c r="N97">
        <v>605.20000000000005</v>
      </c>
      <c r="O97">
        <v>6.53</v>
      </c>
      <c r="P97" s="4">
        <v>0.81484000000000001</v>
      </c>
      <c r="Q97" s="4">
        <v>1.167E-2</v>
      </c>
      <c r="R97" s="4">
        <v>9.9769999999999998E-2</v>
      </c>
      <c r="S97" s="4">
        <v>1.0399999999999999E-3</v>
      </c>
      <c r="T97" s="4">
        <f t="shared" si="3"/>
        <v>0.72783820954433409</v>
      </c>
    </row>
    <row r="98" spans="3:20" x14ac:dyDescent="0.2">
      <c r="C98" t="s">
        <v>110</v>
      </c>
      <c r="D98">
        <v>5.9479999999999998E-2</v>
      </c>
      <c r="E98">
        <v>7.7999999999999999E-4</v>
      </c>
      <c r="F98">
        <v>9.9070000000000005E-2</v>
      </c>
      <c r="G98">
        <v>1.0200000000000001E-3</v>
      </c>
      <c r="H98">
        <v>0.81232000000000004</v>
      </c>
      <c r="I98">
        <v>1.136E-2</v>
      </c>
      <c r="J98">
        <v>584.79999999999995</v>
      </c>
      <c r="K98">
        <v>28.31</v>
      </c>
      <c r="L98">
        <v>609</v>
      </c>
      <c r="M98">
        <v>5.98</v>
      </c>
      <c r="N98">
        <v>603.79999999999995</v>
      </c>
      <c r="O98">
        <v>6.36</v>
      </c>
      <c r="P98" s="4">
        <v>0.81232000000000004</v>
      </c>
      <c r="Q98" s="4">
        <v>1.136E-2</v>
      </c>
      <c r="R98" s="4">
        <v>9.9070000000000005E-2</v>
      </c>
      <c r="S98" s="4">
        <v>1.0200000000000001E-3</v>
      </c>
      <c r="T98" s="4">
        <f t="shared" si="3"/>
        <v>0.73621866456638296</v>
      </c>
    </row>
    <row r="99" spans="3:20" x14ac:dyDescent="0.2">
      <c r="C99" t="s">
        <v>111</v>
      </c>
      <c r="D99">
        <v>5.7419999999999999E-2</v>
      </c>
      <c r="E99">
        <v>6.7000000000000002E-4</v>
      </c>
      <c r="F99">
        <v>0.10252</v>
      </c>
      <c r="G99">
        <v>1.01E-3</v>
      </c>
      <c r="H99">
        <v>0.81174999999999997</v>
      </c>
      <c r="I99">
        <v>1.0240000000000001E-2</v>
      </c>
      <c r="J99">
        <v>507.4</v>
      </c>
      <c r="K99">
        <v>25.38</v>
      </c>
      <c r="L99">
        <v>629.20000000000005</v>
      </c>
      <c r="M99">
        <v>5.92</v>
      </c>
      <c r="N99">
        <v>603.4</v>
      </c>
      <c r="O99">
        <v>5.74</v>
      </c>
      <c r="P99" s="5">
        <v>0.81174999999999997</v>
      </c>
      <c r="Q99" s="5">
        <v>1.0240000000000001E-2</v>
      </c>
      <c r="R99" s="5">
        <v>0.10252</v>
      </c>
      <c r="S99" s="5">
        <v>1.01E-3</v>
      </c>
      <c r="T99" s="5">
        <f t="shared" si="3"/>
        <v>0.78097137677404405</v>
      </c>
    </row>
    <row r="100" spans="3:20" x14ac:dyDescent="0.2">
      <c r="C100" t="s">
        <v>112</v>
      </c>
      <c r="D100">
        <v>5.9089999999999997E-2</v>
      </c>
      <c r="E100">
        <v>6.8999999999999997E-4</v>
      </c>
      <c r="F100">
        <v>9.9529999999999993E-2</v>
      </c>
      <c r="G100">
        <v>9.7000000000000005E-4</v>
      </c>
      <c r="H100">
        <v>0.81067</v>
      </c>
      <c r="I100">
        <v>1.018E-2</v>
      </c>
      <c r="J100">
        <v>570.5</v>
      </c>
      <c r="K100">
        <v>24.66</v>
      </c>
      <c r="L100">
        <v>611.6</v>
      </c>
      <c r="M100">
        <v>5.7</v>
      </c>
      <c r="N100">
        <v>602.79999999999995</v>
      </c>
      <c r="O100">
        <v>5.71</v>
      </c>
      <c r="P100" s="4">
        <v>0.81067</v>
      </c>
      <c r="Q100" s="4">
        <v>1.018E-2</v>
      </c>
      <c r="R100" s="4">
        <v>9.9529999999999993E-2</v>
      </c>
      <c r="S100" s="4">
        <v>9.7000000000000005E-4</v>
      </c>
      <c r="T100" s="4">
        <f t="shared" si="3"/>
        <v>0.77609351377801805</v>
      </c>
    </row>
  </sheetData>
  <phoneticPr fontId="3" type="noConversion"/>
  <pageMargins left="0.78740157499999996" right="0.78740157499999996" top="0.984251969" bottom="0.984251969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B6:T22"/>
  <sheetViews>
    <sheetView topLeftCell="C1" zoomScale="60" zoomScaleNormal="60" workbookViewId="0">
      <selection activeCell="H27" sqref="H27"/>
    </sheetView>
  </sheetViews>
  <sheetFormatPr defaultRowHeight="20.25" x14ac:dyDescent="0.3"/>
  <cols>
    <col min="1" max="1" width="9.140625" style="9"/>
    <col min="2" max="2" width="16" style="9" bestFit="1" customWidth="1"/>
    <col min="3" max="4" width="19.85546875" style="9" bestFit="1" customWidth="1"/>
    <col min="5" max="8" width="18.28515625" style="9" bestFit="1" customWidth="1"/>
    <col min="9" max="10" width="19.85546875" style="9" bestFit="1" customWidth="1"/>
    <col min="11" max="18" width="18.28515625" style="9" bestFit="1" customWidth="1"/>
    <col min="19" max="19" width="20.42578125" style="9" bestFit="1" customWidth="1"/>
    <col min="20" max="16384" width="9.140625" style="9"/>
  </cols>
  <sheetData>
    <row r="6" spans="2:20" x14ac:dyDescent="0.3">
      <c r="B6" s="14" t="s">
        <v>0</v>
      </c>
      <c r="C6" s="14" t="s">
        <v>1</v>
      </c>
      <c r="D6" s="14" t="s">
        <v>1</v>
      </c>
      <c r="E6" s="14" t="s">
        <v>2</v>
      </c>
      <c r="F6" s="14" t="s">
        <v>2</v>
      </c>
      <c r="G6" s="14" t="s">
        <v>3</v>
      </c>
      <c r="H6" s="14" t="s">
        <v>3</v>
      </c>
      <c r="I6" s="14" t="s">
        <v>1</v>
      </c>
      <c r="J6" s="14" t="s">
        <v>1</v>
      </c>
      <c r="K6" s="14" t="s">
        <v>2</v>
      </c>
      <c r="L6" s="14" t="s">
        <v>2</v>
      </c>
      <c r="M6" s="14" t="s">
        <v>3</v>
      </c>
      <c r="N6" s="14" t="s">
        <v>3</v>
      </c>
      <c r="O6" s="14" t="s">
        <v>3</v>
      </c>
      <c r="P6" s="14" t="s">
        <v>3</v>
      </c>
      <c r="Q6" s="14" t="s">
        <v>2</v>
      </c>
      <c r="R6" s="14" t="s">
        <v>2</v>
      </c>
      <c r="S6" s="14" t="s">
        <v>56</v>
      </c>
    </row>
    <row r="7" spans="2:20" x14ac:dyDescent="0.3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2:20" x14ac:dyDescent="0.3">
      <c r="B8" s="9" t="s">
        <v>73</v>
      </c>
      <c r="C8" s="9">
        <v>5.3400000000000003E-2</v>
      </c>
      <c r="D8" s="9">
        <v>9.7999999999999997E-4</v>
      </c>
      <c r="E8" s="9">
        <v>5.4010000000000002E-2</v>
      </c>
      <c r="F8" s="9">
        <v>5.9999999999999995E-4</v>
      </c>
      <c r="G8" s="9">
        <v>0.39773999999999998</v>
      </c>
      <c r="H8" s="9">
        <v>7.2100000000000003E-3</v>
      </c>
      <c r="I8" s="9">
        <v>345.8</v>
      </c>
      <c r="J8" s="9">
        <v>41</v>
      </c>
      <c r="K8" s="9">
        <v>339.1</v>
      </c>
      <c r="L8" s="9">
        <v>3.65</v>
      </c>
      <c r="M8" s="9">
        <v>340</v>
      </c>
      <c r="N8" s="9">
        <v>5.24</v>
      </c>
      <c r="O8" s="9">
        <v>0.39773999999999998</v>
      </c>
      <c r="P8" s="9">
        <v>7.2100000000000003E-3</v>
      </c>
      <c r="Q8" s="9">
        <v>5.4010000000000002E-2</v>
      </c>
      <c r="R8" s="9">
        <v>5.9999999999999995E-4</v>
      </c>
      <c r="S8" s="9">
        <f t="shared" ref="S8:S13" si="0">O8/P8/(Q8/R8)</f>
        <v>0.61283149650460256</v>
      </c>
    </row>
    <row r="9" spans="2:20" x14ac:dyDescent="0.3">
      <c r="B9" s="9" t="s">
        <v>74</v>
      </c>
      <c r="C9" s="9">
        <v>5.28E-2</v>
      </c>
      <c r="D9" s="9">
        <v>1.0200000000000001E-3</v>
      </c>
      <c r="E9" s="9">
        <v>5.4100000000000002E-2</v>
      </c>
      <c r="F9" s="9">
        <v>5.9000000000000003E-4</v>
      </c>
      <c r="G9" s="9">
        <v>0.39373999999999998</v>
      </c>
      <c r="H9" s="9">
        <v>7.4200000000000004E-3</v>
      </c>
      <c r="I9" s="9">
        <v>320</v>
      </c>
      <c r="J9" s="9">
        <v>43.07</v>
      </c>
      <c r="K9" s="9">
        <v>339.6</v>
      </c>
      <c r="L9" s="9">
        <v>3.63</v>
      </c>
      <c r="M9" s="9">
        <v>337.1</v>
      </c>
      <c r="N9" s="9">
        <v>5.41</v>
      </c>
      <c r="O9" s="9">
        <v>0.39373999999999998</v>
      </c>
      <c r="P9" s="9">
        <v>7.4200000000000004E-3</v>
      </c>
      <c r="Q9" s="9">
        <v>5.4100000000000002E-2</v>
      </c>
      <c r="R9" s="9">
        <v>5.9000000000000003E-4</v>
      </c>
      <c r="S9" s="9">
        <f t="shared" si="0"/>
        <v>0.57870918883369615</v>
      </c>
    </row>
    <row r="10" spans="2:20" x14ac:dyDescent="0.3">
      <c r="B10" s="9" t="s">
        <v>75</v>
      </c>
      <c r="C10" s="9">
        <v>5.339E-2</v>
      </c>
      <c r="D10" s="9">
        <v>8.8000000000000003E-4</v>
      </c>
      <c r="E10" s="9">
        <v>5.3319999999999999E-2</v>
      </c>
      <c r="F10" s="9">
        <v>5.6999999999999998E-4</v>
      </c>
      <c r="G10" s="9">
        <v>0.39255000000000001</v>
      </c>
      <c r="H10" s="9">
        <v>6.4700000000000001E-3</v>
      </c>
      <c r="I10" s="9">
        <v>345.2</v>
      </c>
      <c r="J10" s="9">
        <v>36.979999999999997</v>
      </c>
      <c r="K10" s="9">
        <v>334.9</v>
      </c>
      <c r="L10" s="9">
        <v>3.49</v>
      </c>
      <c r="M10" s="9">
        <v>336.2</v>
      </c>
      <c r="N10" s="9">
        <v>4.71</v>
      </c>
      <c r="O10" s="9">
        <v>0.39255000000000001</v>
      </c>
      <c r="P10" s="9">
        <v>6.4700000000000001E-3</v>
      </c>
      <c r="Q10" s="9">
        <v>5.3319999999999999E-2</v>
      </c>
      <c r="R10" s="9">
        <v>5.6999999999999998E-4</v>
      </c>
      <c r="S10" s="9">
        <f t="shared" si="0"/>
        <v>0.64859771743554129</v>
      </c>
    </row>
    <row r="11" spans="2:20" x14ac:dyDescent="0.3">
      <c r="B11" s="9" t="s">
        <v>76</v>
      </c>
      <c r="C11" s="9">
        <v>5.2069999999999998E-2</v>
      </c>
      <c r="D11" s="9">
        <v>9.2000000000000003E-4</v>
      </c>
      <c r="E11" s="9">
        <v>5.355E-2</v>
      </c>
      <c r="F11" s="9">
        <v>5.9999999999999995E-4</v>
      </c>
      <c r="G11" s="9">
        <v>0.38455</v>
      </c>
      <c r="H11" s="9">
        <v>6.79E-3</v>
      </c>
      <c r="I11" s="9">
        <v>288.5</v>
      </c>
      <c r="J11" s="9">
        <v>39.909999999999997</v>
      </c>
      <c r="K11" s="9">
        <v>336.3</v>
      </c>
      <c r="L11" s="9">
        <v>3.66</v>
      </c>
      <c r="M11" s="9">
        <v>330.4</v>
      </c>
      <c r="N11" s="9">
        <v>4.9800000000000004</v>
      </c>
      <c r="O11" s="9">
        <v>0.38455</v>
      </c>
      <c r="P11" s="9">
        <v>6.79E-3</v>
      </c>
      <c r="Q11" s="9">
        <v>5.355E-2</v>
      </c>
      <c r="R11" s="9">
        <v>5.9999999999999995E-4</v>
      </c>
      <c r="S11" s="9">
        <f t="shared" si="0"/>
        <v>0.63456310359195212</v>
      </c>
    </row>
    <row r="12" spans="2:20" x14ac:dyDescent="0.3">
      <c r="B12" s="9" t="s">
        <v>77</v>
      </c>
      <c r="C12" s="9">
        <v>5.0970000000000001E-2</v>
      </c>
      <c r="D12" s="9">
        <v>8.7000000000000001E-4</v>
      </c>
      <c r="E12" s="9">
        <v>5.3580000000000003E-2</v>
      </c>
      <c r="F12" s="9">
        <v>5.8E-4</v>
      </c>
      <c r="G12" s="9">
        <v>0.37651000000000001</v>
      </c>
      <c r="H12" s="9">
        <v>6.43E-3</v>
      </c>
      <c r="I12" s="9">
        <v>239.4</v>
      </c>
      <c r="J12" s="9">
        <v>38.96</v>
      </c>
      <c r="K12" s="9">
        <v>336.4</v>
      </c>
      <c r="L12" s="9">
        <v>3.57</v>
      </c>
      <c r="M12" s="9">
        <v>324.5</v>
      </c>
      <c r="N12" s="9">
        <v>4.74</v>
      </c>
      <c r="O12" s="9">
        <v>0.37651000000000001</v>
      </c>
      <c r="P12" s="9">
        <v>6.43E-3</v>
      </c>
      <c r="Q12" s="9">
        <v>5.3580000000000003E-2</v>
      </c>
      <c r="R12" s="9">
        <v>5.8E-4</v>
      </c>
      <c r="S12" s="9">
        <f t="shared" si="0"/>
        <v>0.63385632274989456</v>
      </c>
    </row>
    <row r="13" spans="2:20" x14ac:dyDescent="0.3">
      <c r="B13" s="9" t="s">
        <v>78</v>
      </c>
      <c r="C13" s="9">
        <v>5.0939999999999999E-2</v>
      </c>
      <c r="D13" s="9">
        <v>9.1E-4</v>
      </c>
      <c r="E13" s="9">
        <v>5.3600000000000002E-2</v>
      </c>
      <c r="F13" s="9">
        <v>5.6999999999999998E-4</v>
      </c>
      <c r="G13" s="9">
        <v>0.37648999999999999</v>
      </c>
      <c r="H13" s="9">
        <v>6.5599999999999999E-3</v>
      </c>
      <c r="I13" s="9">
        <v>238.3</v>
      </c>
      <c r="J13" s="9">
        <v>40.58</v>
      </c>
      <c r="K13" s="9">
        <v>336.6</v>
      </c>
      <c r="L13" s="9">
        <v>3.46</v>
      </c>
      <c r="M13" s="9">
        <v>324.5</v>
      </c>
      <c r="N13" s="9">
        <v>4.84</v>
      </c>
      <c r="O13" s="9">
        <v>0.37648999999999999</v>
      </c>
      <c r="P13" s="9">
        <v>6.5599999999999999E-3</v>
      </c>
      <c r="Q13" s="9">
        <v>5.3600000000000002E-2</v>
      </c>
      <c r="R13" s="9">
        <v>5.6999999999999998E-4</v>
      </c>
      <c r="S13" s="9">
        <f t="shared" si="0"/>
        <v>0.61032290908263553</v>
      </c>
    </row>
    <row r="16" spans="2:20" x14ac:dyDescent="0.3">
      <c r="B16" s="10" t="s">
        <v>79</v>
      </c>
      <c r="C16" s="10">
        <v>7.6170000000000002E-2</v>
      </c>
      <c r="D16" s="10">
        <v>9.7000000000000005E-4</v>
      </c>
      <c r="E16" s="10">
        <v>0.18121000000000001</v>
      </c>
      <c r="F16" s="10">
        <v>2.14E-3</v>
      </c>
      <c r="G16" s="10">
        <v>1.9031199999999999</v>
      </c>
      <c r="H16" s="10">
        <v>2.563E-2</v>
      </c>
      <c r="I16" s="10">
        <v>1099.5999999999999</v>
      </c>
      <c r="J16" s="10">
        <v>25.34</v>
      </c>
      <c r="K16" s="10">
        <v>1073.5999999999999</v>
      </c>
      <c r="L16" s="10">
        <v>11.66</v>
      </c>
      <c r="M16" s="10">
        <v>1082.2</v>
      </c>
      <c r="N16" s="10">
        <v>8.9700000000000006</v>
      </c>
      <c r="O16" s="10">
        <v>1.9031199999999999</v>
      </c>
      <c r="P16" s="10">
        <v>2.563E-2</v>
      </c>
      <c r="Q16" s="10">
        <v>0.18121000000000001</v>
      </c>
      <c r="R16" s="10">
        <v>2.14E-3</v>
      </c>
      <c r="S16" s="10">
        <v>0.87689820299999999</v>
      </c>
      <c r="T16" s="11"/>
    </row>
    <row r="17" spans="2:20" x14ac:dyDescent="0.3">
      <c r="B17" s="10" t="s">
        <v>80</v>
      </c>
      <c r="C17" s="10">
        <v>7.5450000000000003E-2</v>
      </c>
      <c r="D17" s="10">
        <v>9.3000000000000005E-4</v>
      </c>
      <c r="E17" s="10">
        <v>0.18085999999999999</v>
      </c>
      <c r="F17" s="10">
        <v>2.1099999999999999E-3</v>
      </c>
      <c r="G17" s="10">
        <v>1.8814200000000001</v>
      </c>
      <c r="H17" s="10">
        <v>2.461E-2</v>
      </c>
      <c r="I17" s="10">
        <v>1080.5</v>
      </c>
      <c r="J17" s="10">
        <v>24.59</v>
      </c>
      <c r="K17" s="10">
        <v>1071.7</v>
      </c>
      <c r="L17" s="10">
        <v>11.51</v>
      </c>
      <c r="M17" s="10">
        <v>1074.5999999999999</v>
      </c>
      <c r="N17" s="10">
        <v>8.67</v>
      </c>
      <c r="O17" s="10">
        <v>1.8814200000000001</v>
      </c>
      <c r="P17" s="10">
        <v>2.461E-2</v>
      </c>
      <c r="Q17" s="10">
        <v>0.18085999999999999</v>
      </c>
      <c r="R17" s="10">
        <v>2.1099999999999999E-3</v>
      </c>
      <c r="S17" s="10">
        <v>0.89189570299999998</v>
      </c>
      <c r="T17" s="11"/>
    </row>
    <row r="18" spans="2:20" x14ac:dyDescent="0.3">
      <c r="B18" s="10" t="s">
        <v>81</v>
      </c>
      <c r="C18" s="10">
        <v>7.4560000000000001E-2</v>
      </c>
      <c r="D18" s="10">
        <v>9.2000000000000003E-4</v>
      </c>
      <c r="E18" s="10">
        <v>0.18084</v>
      </c>
      <c r="F18" s="10">
        <v>2.1099999999999999E-3</v>
      </c>
      <c r="G18" s="10">
        <v>1.8590800000000001</v>
      </c>
      <c r="H18" s="10">
        <v>2.4279999999999999E-2</v>
      </c>
      <c r="I18" s="10">
        <v>1056.3</v>
      </c>
      <c r="J18" s="10">
        <v>24.83</v>
      </c>
      <c r="K18" s="10">
        <v>1071.5999999999999</v>
      </c>
      <c r="L18" s="10">
        <v>11.53</v>
      </c>
      <c r="M18" s="10">
        <v>1066.7</v>
      </c>
      <c r="N18" s="10">
        <v>8.6199999999999992</v>
      </c>
      <c r="O18" s="10">
        <v>1.8590800000000001</v>
      </c>
      <c r="P18" s="10">
        <v>2.4279999999999999E-2</v>
      </c>
      <c r="Q18" s="10">
        <v>0.18084</v>
      </c>
      <c r="R18" s="10">
        <v>2.1099999999999999E-3</v>
      </c>
      <c r="S18" s="10">
        <v>0.89338231899999998</v>
      </c>
      <c r="T18" s="11"/>
    </row>
    <row r="19" spans="2:20" x14ac:dyDescent="0.3">
      <c r="B19" s="10" t="s">
        <v>82</v>
      </c>
      <c r="C19" s="10">
        <v>7.5999999999999998E-2</v>
      </c>
      <c r="D19" s="10">
        <v>8.9999999999999998E-4</v>
      </c>
      <c r="E19" s="10">
        <v>0.18035000000000001</v>
      </c>
      <c r="F19" s="10">
        <v>2.14E-3</v>
      </c>
      <c r="G19" s="10">
        <v>1.88994</v>
      </c>
      <c r="H19" s="10">
        <v>2.4369999999999999E-2</v>
      </c>
      <c r="I19" s="10">
        <v>1095</v>
      </c>
      <c r="J19" s="10">
        <v>23.42</v>
      </c>
      <c r="K19" s="10">
        <v>1068.9000000000001</v>
      </c>
      <c r="L19" s="10">
        <v>11.68</v>
      </c>
      <c r="M19" s="10">
        <v>1077.5999999999999</v>
      </c>
      <c r="N19" s="10">
        <v>8.56</v>
      </c>
      <c r="O19" s="10">
        <v>1.88994</v>
      </c>
      <c r="P19" s="10">
        <v>2.4369999999999999E-2</v>
      </c>
      <c r="Q19" s="10">
        <v>0.18035000000000001</v>
      </c>
      <c r="R19" s="10">
        <v>2.14E-3</v>
      </c>
      <c r="S19" s="10">
        <v>0.92021670799999999</v>
      </c>
      <c r="T19" s="11"/>
    </row>
    <row r="20" spans="2:20" x14ac:dyDescent="0.3">
      <c r="B20" s="10" t="s">
        <v>83</v>
      </c>
      <c r="C20" s="10">
        <v>7.3859999999999995E-2</v>
      </c>
      <c r="D20" s="10">
        <v>8.8999999999999995E-4</v>
      </c>
      <c r="E20" s="10">
        <v>0.18026</v>
      </c>
      <c r="F20" s="10">
        <v>2.1700000000000001E-3</v>
      </c>
      <c r="G20" s="10">
        <v>1.83592</v>
      </c>
      <c r="H20" s="10">
        <v>2.427E-2</v>
      </c>
      <c r="I20" s="10">
        <v>1037.8</v>
      </c>
      <c r="J20" s="10">
        <v>24.06</v>
      </c>
      <c r="K20" s="10">
        <v>1068.4000000000001</v>
      </c>
      <c r="L20" s="10">
        <v>11.85</v>
      </c>
      <c r="M20" s="10">
        <v>1058.4000000000001</v>
      </c>
      <c r="N20" s="10">
        <v>8.69</v>
      </c>
      <c r="O20" s="10">
        <v>1.83592</v>
      </c>
      <c r="P20" s="10">
        <v>2.427E-2</v>
      </c>
      <c r="Q20" s="10">
        <v>0.18026</v>
      </c>
      <c r="R20" s="10">
        <v>2.1700000000000001E-3</v>
      </c>
      <c r="S20" s="10">
        <v>0.91063501099999999</v>
      </c>
      <c r="T20" s="11"/>
    </row>
    <row r="21" spans="2:20" x14ac:dyDescent="0.3">
      <c r="B21" s="10" t="s">
        <v>84</v>
      </c>
      <c r="C21" s="10">
        <v>7.4630000000000002E-2</v>
      </c>
      <c r="D21" s="10">
        <v>8.8999999999999995E-4</v>
      </c>
      <c r="E21" s="10">
        <v>0.17999000000000001</v>
      </c>
      <c r="F21" s="10">
        <v>2.16E-3</v>
      </c>
      <c r="G21" s="10">
        <v>1.85223</v>
      </c>
      <c r="H21" s="10">
        <v>2.4250000000000001E-2</v>
      </c>
      <c r="I21" s="10">
        <v>1058.3</v>
      </c>
      <c r="J21" s="10">
        <v>24.08</v>
      </c>
      <c r="K21" s="10">
        <v>1066.9000000000001</v>
      </c>
      <c r="L21" s="10">
        <v>11.79</v>
      </c>
      <c r="M21" s="10">
        <v>1064.2</v>
      </c>
      <c r="N21" s="10">
        <v>8.6300000000000008</v>
      </c>
      <c r="O21" s="10">
        <v>1.85223</v>
      </c>
      <c r="P21" s="10">
        <v>2.4250000000000001E-2</v>
      </c>
      <c r="Q21" s="10">
        <v>0.17999000000000001</v>
      </c>
      <c r="R21" s="10">
        <v>2.16E-3</v>
      </c>
      <c r="S21" s="10">
        <v>0.91661834600000003</v>
      </c>
      <c r="T21" s="11"/>
    </row>
    <row r="22" spans="2:20" x14ac:dyDescent="0.3">
      <c r="B22" s="10" t="s">
        <v>85</v>
      </c>
      <c r="C22" s="10">
        <v>7.4529999999999999E-2</v>
      </c>
      <c r="D22" s="10">
        <v>8.8000000000000003E-4</v>
      </c>
      <c r="E22" s="10">
        <v>0.17967</v>
      </c>
      <c r="F22" s="10">
        <v>2.1800000000000001E-3</v>
      </c>
      <c r="G22" s="10">
        <v>1.84632</v>
      </c>
      <c r="H22" s="10">
        <v>2.435E-2</v>
      </c>
      <c r="I22" s="10">
        <v>1055.5</v>
      </c>
      <c r="J22" s="10">
        <v>23.9</v>
      </c>
      <c r="K22" s="10">
        <v>1065.2</v>
      </c>
      <c r="L22" s="10">
        <v>11.93</v>
      </c>
      <c r="M22" s="10">
        <v>1062.0999999999999</v>
      </c>
      <c r="N22" s="10">
        <v>8.69</v>
      </c>
      <c r="O22" s="10">
        <v>1.84632</v>
      </c>
      <c r="P22" s="10">
        <v>2.435E-2</v>
      </c>
      <c r="Q22" s="10">
        <v>0.17967</v>
      </c>
      <c r="R22" s="10">
        <v>2.1800000000000001E-3</v>
      </c>
      <c r="S22" s="10">
        <v>0.920002345</v>
      </c>
      <c r="T22" s="11"/>
    </row>
  </sheetData>
  <phoneticPr fontId="3" type="noConversion"/>
  <pageMargins left="0.78740157499999996" right="0.78740157499999996" top="0.984251969" bottom="0.984251969" header="0.5" footer="0.5"/>
  <pageSetup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B5:V161"/>
  <sheetViews>
    <sheetView tabSelected="1" zoomScaleNormal="100" workbookViewId="0">
      <selection activeCell="F3" sqref="F3"/>
    </sheetView>
  </sheetViews>
  <sheetFormatPr defaultRowHeight="12.75" x14ac:dyDescent="0.2"/>
  <cols>
    <col min="2" max="2" width="23" bestFit="1" customWidth="1"/>
    <col min="3" max="3" width="7.7109375" style="13" customWidth="1"/>
    <col min="4" max="4" width="13" bestFit="1" customWidth="1"/>
    <col min="5" max="5" width="13.42578125" customWidth="1"/>
    <col min="6" max="6" width="11.85546875" customWidth="1"/>
    <col min="7" max="9" width="11.140625" customWidth="1"/>
    <col min="10" max="10" width="12.140625" style="16" customWidth="1"/>
    <col min="11" max="11" width="12.140625" style="8" customWidth="1"/>
    <col min="12" max="15" width="11.140625" style="8" bestFit="1" customWidth="1"/>
    <col min="16" max="19" width="11.140625" style="4" bestFit="1" customWidth="1"/>
    <col min="20" max="20" width="9.140625" style="4"/>
    <col min="21" max="21" width="9.140625" style="8"/>
  </cols>
  <sheetData>
    <row r="5" spans="2:22" s="2" customFormat="1" x14ac:dyDescent="0.2">
      <c r="B5" s="2" t="s">
        <v>0</v>
      </c>
      <c r="C5" s="12" t="s">
        <v>55</v>
      </c>
      <c r="D5" s="2" t="s">
        <v>1</v>
      </c>
      <c r="E5" s="2" t="s">
        <v>1</v>
      </c>
      <c r="F5" s="2" t="s">
        <v>2</v>
      </c>
      <c r="G5" s="2" t="s">
        <v>2</v>
      </c>
      <c r="H5" s="2" t="s">
        <v>3</v>
      </c>
      <c r="I5" s="2" t="s">
        <v>3</v>
      </c>
      <c r="J5" s="15" t="s">
        <v>1</v>
      </c>
      <c r="K5" s="7" t="s">
        <v>1</v>
      </c>
      <c r="L5" s="7" t="s">
        <v>2</v>
      </c>
      <c r="M5" s="7" t="s">
        <v>2</v>
      </c>
      <c r="N5" s="7" t="s">
        <v>3</v>
      </c>
      <c r="O5" s="7" t="s">
        <v>3</v>
      </c>
      <c r="P5" s="3" t="s">
        <v>3</v>
      </c>
      <c r="Q5" s="3" t="s">
        <v>3</v>
      </c>
      <c r="R5" s="3" t="s">
        <v>2</v>
      </c>
      <c r="S5" s="3" t="s">
        <v>2</v>
      </c>
      <c r="T5" s="3" t="s">
        <v>56</v>
      </c>
      <c r="U5" s="7" t="s">
        <v>57</v>
      </c>
    </row>
    <row r="6" spans="2:22" x14ac:dyDescent="0.2">
      <c r="B6" t="s">
        <v>69</v>
      </c>
    </row>
    <row r="7" spans="2:22" x14ac:dyDescent="0.2">
      <c r="B7" t="s">
        <v>4</v>
      </c>
      <c r="C7" s="13">
        <v>0.43079999999999996</v>
      </c>
      <c r="D7">
        <v>0.13389999999999999</v>
      </c>
      <c r="E7">
        <v>2.2699999999999999E-3</v>
      </c>
      <c r="F7">
        <v>0.35896</v>
      </c>
      <c r="G7">
        <v>4.5399999999999998E-3</v>
      </c>
      <c r="H7">
        <v>6.6252300000000002</v>
      </c>
      <c r="I7">
        <v>0.10756</v>
      </c>
      <c r="J7" s="16">
        <v>2149.6999999999998</v>
      </c>
      <c r="K7" s="8">
        <v>29.37</v>
      </c>
      <c r="L7" s="8">
        <v>1977.2</v>
      </c>
      <c r="M7" s="8">
        <v>21.54</v>
      </c>
      <c r="N7" s="8">
        <v>2062.6999999999998</v>
      </c>
      <c r="O7" s="8">
        <v>14.32</v>
      </c>
      <c r="P7" s="4">
        <v>6.6252300000000002</v>
      </c>
      <c r="Q7" s="4">
        <v>0.10756</v>
      </c>
      <c r="R7" s="4">
        <v>0.35896</v>
      </c>
      <c r="S7" s="4">
        <v>4.5399999999999998E-3</v>
      </c>
      <c r="T7" s="4">
        <f t="shared" ref="T7:T20" si="0">P7/Q7/(R7/S7)</f>
        <v>0.77904036830335766</v>
      </c>
      <c r="U7" s="8">
        <f t="shared" ref="U7:U29" si="1">100*1-(L7-N7)/N7</f>
        <v>100.0414505260096</v>
      </c>
      <c r="V7">
        <f t="shared" ref="V7:V38" si="2">M7*2/100</f>
        <v>0.43079999999999996</v>
      </c>
    </row>
    <row r="8" spans="2:22" x14ac:dyDescent="0.2">
      <c r="B8" t="s">
        <v>5</v>
      </c>
      <c r="C8" s="13">
        <v>0.40460000000000002</v>
      </c>
      <c r="D8">
        <v>0.13244</v>
      </c>
      <c r="E8">
        <v>2.5400000000000002E-3</v>
      </c>
      <c r="F8">
        <v>0.33302999999999999</v>
      </c>
      <c r="G8">
        <v>4.1799999999999997E-3</v>
      </c>
      <c r="H8">
        <v>6.0806300000000002</v>
      </c>
      <c r="I8">
        <v>0.10957</v>
      </c>
      <c r="J8" s="16">
        <v>2130.6</v>
      </c>
      <c r="K8" s="8">
        <v>33.19</v>
      </c>
      <c r="L8" s="8">
        <v>1853.1</v>
      </c>
      <c r="M8" s="8">
        <v>20.23</v>
      </c>
      <c r="N8" s="8">
        <v>1987.5</v>
      </c>
      <c r="O8" s="8">
        <v>15.71</v>
      </c>
      <c r="P8" s="4">
        <v>6.0806300000000002</v>
      </c>
      <c r="Q8" s="4">
        <v>0.10957</v>
      </c>
      <c r="R8" s="4">
        <v>0.33302999999999999</v>
      </c>
      <c r="S8" s="4">
        <v>4.1799999999999997E-3</v>
      </c>
      <c r="T8" s="4">
        <f t="shared" si="0"/>
        <v>0.6965460609859544</v>
      </c>
      <c r="U8" s="8">
        <f t="shared" si="1"/>
        <v>100.06762264150943</v>
      </c>
      <c r="V8">
        <f t="shared" si="2"/>
        <v>0.40460000000000002</v>
      </c>
    </row>
    <row r="9" spans="2:22" x14ac:dyDescent="0.2">
      <c r="B9" t="s">
        <v>6</v>
      </c>
      <c r="C9" s="13">
        <v>0.31719999999999998</v>
      </c>
      <c r="D9">
        <v>0.1115</v>
      </c>
      <c r="E9">
        <v>1.64E-3</v>
      </c>
      <c r="F9">
        <v>0.32493</v>
      </c>
      <c r="G9">
        <v>3.2599999999999999E-3</v>
      </c>
      <c r="H9">
        <v>4.9842399999999998</v>
      </c>
      <c r="I9">
        <v>6.8949999999999997E-2</v>
      </c>
      <c r="J9" s="16">
        <v>1824</v>
      </c>
      <c r="K9" s="8">
        <v>26.44</v>
      </c>
      <c r="L9" s="8">
        <v>1813.8</v>
      </c>
      <c r="M9" s="8">
        <v>15.86</v>
      </c>
      <c r="N9" s="8">
        <v>1816.7</v>
      </c>
      <c r="O9" s="8">
        <v>11.7</v>
      </c>
      <c r="P9" s="4">
        <v>4.9842399999999998</v>
      </c>
      <c r="Q9" s="4">
        <v>6.8949999999999997E-2</v>
      </c>
      <c r="R9" s="4">
        <v>0.32493</v>
      </c>
      <c r="S9" s="4">
        <v>3.2599999999999999E-3</v>
      </c>
      <c r="T9" s="4">
        <f t="shared" si="0"/>
        <v>0.72525789511823668</v>
      </c>
      <c r="U9" s="8">
        <f t="shared" si="1"/>
        <v>100.0015963009853</v>
      </c>
      <c r="V9">
        <f t="shared" si="2"/>
        <v>0.31719999999999998</v>
      </c>
    </row>
    <row r="10" spans="2:22" x14ac:dyDescent="0.2">
      <c r="B10" t="s">
        <v>7</v>
      </c>
      <c r="C10" s="13">
        <v>0.33700000000000002</v>
      </c>
      <c r="D10">
        <v>0.10881</v>
      </c>
      <c r="E10">
        <v>1.5399999999999999E-3</v>
      </c>
      <c r="F10">
        <v>0.33093</v>
      </c>
      <c r="G10">
        <v>3.48E-3</v>
      </c>
      <c r="H10">
        <v>4.9607400000000004</v>
      </c>
      <c r="I10">
        <v>6.8599999999999994E-2</v>
      </c>
      <c r="J10" s="16">
        <v>1779.5</v>
      </c>
      <c r="K10" s="8">
        <v>25.6</v>
      </c>
      <c r="L10" s="8">
        <v>1842.9</v>
      </c>
      <c r="M10" s="8">
        <v>16.850000000000001</v>
      </c>
      <c r="N10" s="8">
        <v>1812.7</v>
      </c>
      <c r="O10" s="8">
        <v>11.69</v>
      </c>
      <c r="P10" s="4">
        <v>4.9607400000000004</v>
      </c>
      <c r="Q10" s="4">
        <v>6.8599999999999994E-2</v>
      </c>
      <c r="R10" s="4">
        <v>0.33093</v>
      </c>
      <c r="S10" s="4">
        <v>3.48E-3</v>
      </c>
      <c r="T10" s="4">
        <f t="shared" si="0"/>
        <v>0.76044087785469694</v>
      </c>
      <c r="U10" s="8">
        <f t="shared" si="1"/>
        <v>99.983339769404751</v>
      </c>
      <c r="V10">
        <f t="shared" si="2"/>
        <v>0.33700000000000002</v>
      </c>
    </row>
    <row r="11" spans="2:22" x14ac:dyDescent="0.2">
      <c r="B11" t="s">
        <v>8</v>
      </c>
      <c r="C11" s="13">
        <v>0.43079999999999996</v>
      </c>
      <c r="D11">
        <v>0.10809000000000001</v>
      </c>
      <c r="E11">
        <v>2.14E-3</v>
      </c>
      <c r="F11">
        <v>0.31891999999999998</v>
      </c>
      <c r="G11">
        <v>4.1799999999999997E-3</v>
      </c>
      <c r="H11">
        <v>4.7511799999999997</v>
      </c>
      <c r="I11">
        <v>9.0039999999999995E-2</v>
      </c>
      <c r="J11" s="16">
        <v>1767.4</v>
      </c>
      <c r="K11" s="8">
        <v>35.82</v>
      </c>
      <c r="L11" s="8">
        <v>1784.4</v>
      </c>
      <c r="M11" s="8">
        <v>20.43</v>
      </c>
      <c r="N11" s="8">
        <v>1776.3</v>
      </c>
      <c r="O11" s="8">
        <v>15.9</v>
      </c>
      <c r="P11" s="4">
        <v>4.7511799999999997</v>
      </c>
      <c r="Q11" s="4">
        <v>9.0039999999999995E-2</v>
      </c>
      <c r="R11" s="4">
        <v>0.31891999999999998</v>
      </c>
      <c r="S11" s="4">
        <v>4.1799999999999997E-3</v>
      </c>
      <c r="T11" s="4">
        <f t="shared" si="0"/>
        <v>0.69160882159875103</v>
      </c>
      <c r="U11" s="8">
        <f t="shared" si="1"/>
        <v>99.99543995946631</v>
      </c>
      <c r="V11">
        <f t="shared" si="2"/>
        <v>0.40860000000000002</v>
      </c>
    </row>
    <row r="12" spans="2:22" x14ac:dyDescent="0.2">
      <c r="B12" t="s">
        <v>9</v>
      </c>
      <c r="C12" s="13">
        <v>0.4536</v>
      </c>
      <c r="D12">
        <v>0.10842</v>
      </c>
      <c r="E12">
        <v>2.47E-3</v>
      </c>
      <c r="F12">
        <v>0.31779000000000002</v>
      </c>
      <c r="G12">
        <v>4.64E-3</v>
      </c>
      <c r="H12">
        <v>4.7395800000000001</v>
      </c>
      <c r="I12">
        <v>0.10148</v>
      </c>
      <c r="J12" s="16">
        <v>1772.9</v>
      </c>
      <c r="K12" s="8">
        <v>41.05</v>
      </c>
      <c r="L12" s="8">
        <v>1778.9</v>
      </c>
      <c r="M12" s="8">
        <v>22.68</v>
      </c>
      <c r="N12" s="8">
        <v>1774.3</v>
      </c>
      <c r="O12" s="8">
        <v>17.95</v>
      </c>
      <c r="P12" s="4">
        <v>4.7395800000000001</v>
      </c>
      <c r="Q12" s="4">
        <v>0.10148</v>
      </c>
      <c r="R12" s="4">
        <v>0.31779000000000002</v>
      </c>
      <c r="S12" s="4">
        <v>4.64E-3</v>
      </c>
      <c r="T12" s="4">
        <f t="shared" si="0"/>
        <v>0.68192584917394194</v>
      </c>
      <c r="U12" s="8">
        <f t="shared" si="1"/>
        <v>99.997407428281576</v>
      </c>
      <c r="V12">
        <f t="shared" si="2"/>
        <v>0.4536</v>
      </c>
    </row>
    <row r="13" spans="2:22" x14ac:dyDescent="0.2">
      <c r="B13" t="s">
        <v>10</v>
      </c>
      <c r="C13" s="13">
        <v>0.40579999999999999</v>
      </c>
      <c r="D13">
        <v>0.10899</v>
      </c>
      <c r="E13">
        <v>2.1900000000000001E-3</v>
      </c>
      <c r="F13">
        <v>0.31494</v>
      </c>
      <c r="G13">
        <v>4.1399999999999996E-3</v>
      </c>
      <c r="H13">
        <v>4.7319800000000001</v>
      </c>
      <c r="I13">
        <v>9.0660000000000004E-2</v>
      </c>
      <c r="J13" s="16">
        <v>1782.5</v>
      </c>
      <c r="K13" s="8">
        <v>36.26</v>
      </c>
      <c r="L13" s="8">
        <v>1765</v>
      </c>
      <c r="M13" s="8">
        <v>20.29</v>
      </c>
      <c r="N13" s="8">
        <v>1772.9</v>
      </c>
      <c r="O13" s="8">
        <v>16.059999999999999</v>
      </c>
      <c r="P13" s="4">
        <v>4.7319800000000001</v>
      </c>
      <c r="Q13" s="4">
        <v>9.0660000000000004E-2</v>
      </c>
      <c r="R13" s="4">
        <v>0.31494</v>
      </c>
      <c r="S13" s="4">
        <v>4.1399999999999996E-3</v>
      </c>
      <c r="T13" s="4">
        <f t="shared" si="0"/>
        <v>0.68611940706868102</v>
      </c>
      <c r="U13" s="8">
        <f t="shared" si="1"/>
        <v>100.00445597608439</v>
      </c>
      <c r="V13">
        <f t="shared" si="2"/>
        <v>0.40579999999999999</v>
      </c>
    </row>
    <row r="14" spans="2:22" x14ac:dyDescent="0.2">
      <c r="B14" t="s">
        <v>11</v>
      </c>
      <c r="C14" s="13">
        <v>0.29480000000000001</v>
      </c>
      <c r="D14">
        <v>0.10911999999999999</v>
      </c>
      <c r="E14">
        <v>1.2600000000000001E-3</v>
      </c>
      <c r="F14">
        <v>0.31452999999999998</v>
      </c>
      <c r="G14">
        <v>3.0100000000000001E-3</v>
      </c>
      <c r="H14">
        <v>4.7276300000000004</v>
      </c>
      <c r="I14">
        <v>5.5300000000000002E-2</v>
      </c>
      <c r="J14" s="16">
        <v>1784.8</v>
      </c>
      <c r="K14" s="8">
        <v>20.88</v>
      </c>
      <c r="L14" s="8">
        <v>1762.9</v>
      </c>
      <c r="M14" s="8">
        <v>14.74</v>
      </c>
      <c r="N14" s="8">
        <v>1772.1</v>
      </c>
      <c r="O14" s="8">
        <v>9.8000000000000007</v>
      </c>
      <c r="P14" s="4">
        <v>4.7276300000000004</v>
      </c>
      <c r="Q14" s="4">
        <v>5.5300000000000002E-2</v>
      </c>
      <c r="R14" s="4">
        <v>0.31452999999999998</v>
      </c>
      <c r="S14" s="4">
        <v>3.0100000000000001E-3</v>
      </c>
      <c r="T14" s="4">
        <f t="shared" si="0"/>
        <v>0.81813084984749218</v>
      </c>
      <c r="U14" s="8">
        <f t="shared" si="1"/>
        <v>100.00519158061057</v>
      </c>
      <c r="V14">
        <f t="shared" si="2"/>
        <v>0.29480000000000001</v>
      </c>
    </row>
    <row r="15" spans="2:22" x14ac:dyDescent="0.2">
      <c r="B15" t="s">
        <v>12</v>
      </c>
      <c r="C15" s="13">
        <v>0.36479999999999996</v>
      </c>
      <c r="D15">
        <v>0.10967</v>
      </c>
      <c r="E15">
        <v>2.0600000000000002E-3</v>
      </c>
      <c r="F15">
        <v>0.31417</v>
      </c>
      <c r="G15">
        <v>3.7200000000000002E-3</v>
      </c>
      <c r="H15">
        <v>4.7268999999999997</v>
      </c>
      <c r="I15">
        <v>8.2470000000000002E-2</v>
      </c>
      <c r="J15" s="16">
        <v>1794</v>
      </c>
      <c r="K15" s="8">
        <v>33.86</v>
      </c>
      <c r="L15" s="8">
        <v>1761.2</v>
      </c>
      <c r="M15" s="8">
        <v>18.239999999999998</v>
      </c>
      <c r="N15" s="8">
        <v>1772</v>
      </c>
      <c r="O15" s="8">
        <v>14.62</v>
      </c>
      <c r="P15" s="4">
        <v>4.7268999999999997</v>
      </c>
      <c r="Q15" s="4">
        <v>8.2470000000000002E-2</v>
      </c>
      <c r="R15" s="4">
        <v>0.31417</v>
      </c>
      <c r="S15" s="4">
        <v>3.7200000000000002E-3</v>
      </c>
      <c r="T15" s="4">
        <f t="shared" si="0"/>
        <v>0.67866999366516645</v>
      </c>
      <c r="U15" s="8">
        <f t="shared" si="1"/>
        <v>100.00609480812641</v>
      </c>
      <c r="V15">
        <f t="shared" si="2"/>
        <v>0.36479999999999996</v>
      </c>
    </row>
    <row r="16" spans="2:22" x14ac:dyDescent="0.2">
      <c r="B16" t="s">
        <v>13</v>
      </c>
      <c r="C16" s="13">
        <v>0.28960000000000002</v>
      </c>
      <c r="D16">
        <v>0.11079</v>
      </c>
      <c r="E16">
        <v>1.2600000000000001E-3</v>
      </c>
      <c r="F16">
        <v>0.30958999999999998</v>
      </c>
      <c r="G16">
        <v>2.9399999999999999E-3</v>
      </c>
      <c r="H16">
        <v>4.7262399999999998</v>
      </c>
      <c r="I16">
        <v>5.4620000000000002E-2</v>
      </c>
      <c r="J16" s="16">
        <v>1812.5</v>
      </c>
      <c r="K16" s="8">
        <v>20.46</v>
      </c>
      <c r="L16" s="8">
        <v>1738.7</v>
      </c>
      <c r="M16" s="8">
        <v>14.48</v>
      </c>
      <c r="N16" s="8">
        <v>1771.9</v>
      </c>
      <c r="O16" s="8">
        <v>9.68</v>
      </c>
      <c r="P16" s="4">
        <v>4.7262399999999998</v>
      </c>
      <c r="Q16" s="4">
        <v>5.4620000000000002E-2</v>
      </c>
      <c r="R16" s="4">
        <v>0.30958999999999998</v>
      </c>
      <c r="S16" s="4">
        <v>2.9399999999999999E-3</v>
      </c>
      <c r="T16" s="4">
        <f t="shared" si="0"/>
        <v>0.82172118144609319</v>
      </c>
      <c r="U16" s="8">
        <f t="shared" si="1"/>
        <v>100.01873694903776</v>
      </c>
      <c r="V16">
        <f t="shared" si="2"/>
        <v>0.28960000000000002</v>
      </c>
    </row>
    <row r="17" spans="2:22" x14ac:dyDescent="0.2">
      <c r="B17" t="s">
        <v>14</v>
      </c>
      <c r="C17" s="13">
        <v>0.31059999999999999</v>
      </c>
      <c r="D17">
        <v>0.10800999999999999</v>
      </c>
      <c r="E17">
        <v>1.4599999999999999E-3</v>
      </c>
      <c r="F17">
        <v>0.31698999999999999</v>
      </c>
      <c r="G17">
        <v>3.1700000000000001E-3</v>
      </c>
      <c r="H17">
        <v>4.7185199999999998</v>
      </c>
      <c r="I17">
        <v>6.2199999999999998E-2</v>
      </c>
      <c r="J17" s="16">
        <v>1766</v>
      </c>
      <c r="K17" s="8">
        <v>24.47</v>
      </c>
      <c r="L17" s="8">
        <v>1775</v>
      </c>
      <c r="M17" s="8">
        <v>15.53</v>
      </c>
      <c r="N17" s="8">
        <v>1770.5</v>
      </c>
      <c r="O17" s="8">
        <v>11.04</v>
      </c>
      <c r="P17" s="4">
        <v>4.7185199999999998</v>
      </c>
      <c r="Q17" s="4">
        <v>6.2199999999999998E-2</v>
      </c>
      <c r="R17" s="4">
        <v>0.31698999999999999</v>
      </c>
      <c r="S17" s="4">
        <v>3.1700000000000001E-3</v>
      </c>
      <c r="T17" s="4">
        <f t="shared" si="0"/>
        <v>0.7586284331040295</v>
      </c>
      <c r="U17" s="8">
        <f t="shared" si="1"/>
        <v>99.997458345100256</v>
      </c>
      <c r="V17">
        <f t="shared" si="2"/>
        <v>0.31059999999999999</v>
      </c>
    </row>
    <row r="18" spans="2:22" x14ac:dyDescent="0.2">
      <c r="B18" t="s">
        <v>15</v>
      </c>
      <c r="C18" s="13">
        <v>0.43780000000000002</v>
      </c>
      <c r="D18">
        <v>0.10756</v>
      </c>
      <c r="E18">
        <v>2.4199999999999998E-3</v>
      </c>
      <c r="F18">
        <v>0.31834000000000001</v>
      </c>
      <c r="G18">
        <v>4.4799999999999996E-3</v>
      </c>
      <c r="H18">
        <v>4.7177499999999997</v>
      </c>
      <c r="I18">
        <v>9.9979999999999999E-2</v>
      </c>
      <c r="J18" s="16">
        <v>1758.5</v>
      </c>
      <c r="K18" s="8">
        <v>40.56</v>
      </c>
      <c r="L18" s="8">
        <v>1781.6</v>
      </c>
      <c r="M18" s="8">
        <v>21.89</v>
      </c>
      <c r="N18" s="8">
        <v>1770.4</v>
      </c>
      <c r="O18" s="8">
        <v>17.760000000000002</v>
      </c>
      <c r="P18" s="4">
        <v>4.7177499999999997</v>
      </c>
      <c r="Q18" s="4">
        <v>9.9979999999999999E-2</v>
      </c>
      <c r="R18" s="4">
        <v>0.31834000000000001</v>
      </c>
      <c r="S18" s="4">
        <v>4.4799999999999996E-3</v>
      </c>
      <c r="T18" s="4">
        <f t="shared" si="0"/>
        <v>0.66406194476314362</v>
      </c>
      <c r="U18" s="8">
        <f t="shared" si="1"/>
        <v>99.993673746046085</v>
      </c>
      <c r="V18">
        <f t="shared" si="2"/>
        <v>0.43780000000000002</v>
      </c>
    </row>
    <row r="19" spans="2:22" x14ac:dyDescent="0.2">
      <c r="B19" t="s">
        <v>16</v>
      </c>
      <c r="C19" s="13">
        <v>0.36200000000000004</v>
      </c>
      <c r="D19">
        <v>0.10915</v>
      </c>
      <c r="E19">
        <v>1.8400000000000001E-3</v>
      </c>
      <c r="F19">
        <v>0.31330999999999998</v>
      </c>
      <c r="G19">
        <v>3.6900000000000001E-3</v>
      </c>
      <c r="H19">
        <v>4.7159700000000004</v>
      </c>
      <c r="I19">
        <v>7.6780000000000001E-2</v>
      </c>
      <c r="J19" s="16">
        <v>1785.3</v>
      </c>
      <c r="K19" s="8">
        <v>30.47</v>
      </c>
      <c r="L19" s="8">
        <v>1757</v>
      </c>
      <c r="M19" s="8">
        <v>18.100000000000001</v>
      </c>
      <c r="N19" s="8">
        <v>1770.1</v>
      </c>
      <c r="O19" s="8">
        <v>13.64</v>
      </c>
      <c r="P19" s="4">
        <v>4.7159700000000004</v>
      </c>
      <c r="Q19" s="4">
        <v>7.6780000000000001E-2</v>
      </c>
      <c r="R19" s="4">
        <v>0.31330999999999998</v>
      </c>
      <c r="S19" s="4">
        <v>3.6900000000000001E-3</v>
      </c>
      <c r="T19" s="4">
        <f t="shared" si="0"/>
        <v>0.72339422187993507</v>
      </c>
      <c r="U19" s="8">
        <f t="shared" si="1"/>
        <v>100.00740071182419</v>
      </c>
      <c r="V19">
        <f t="shared" si="2"/>
        <v>0.36200000000000004</v>
      </c>
    </row>
    <row r="20" spans="2:22" x14ac:dyDescent="0.2">
      <c r="B20" t="s">
        <v>17</v>
      </c>
      <c r="C20" s="13">
        <v>0.33179999999999998</v>
      </c>
      <c r="D20">
        <v>0.10757</v>
      </c>
      <c r="E20">
        <v>1.6299999999999999E-3</v>
      </c>
      <c r="F20">
        <v>0.31778000000000001</v>
      </c>
      <c r="G20">
        <v>3.3899999999999998E-3</v>
      </c>
      <c r="H20">
        <v>4.7113899999999997</v>
      </c>
      <c r="I20">
        <v>6.8580000000000002E-2</v>
      </c>
      <c r="J20" s="16">
        <v>1758.7</v>
      </c>
      <c r="K20" s="8">
        <v>27.35</v>
      </c>
      <c r="L20" s="8">
        <v>1778.9</v>
      </c>
      <c r="M20" s="8">
        <v>16.59</v>
      </c>
      <c r="N20" s="8">
        <v>1769.3</v>
      </c>
      <c r="O20" s="8">
        <v>12.19</v>
      </c>
      <c r="P20" s="4">
        <v>4.7113899999999997</v>
      </c>
      <c r="Q20" s="4">
        <v>6.8580000000000002E-2</v>
      </c>
      <c r="R20" s="4">
        <v>0.31778000000000001</v>
      </c>
      <c r="S20" s="4">
        <v>3.3899999999999998E-3</v>
      </c>
      <c r="T20" s="4">
        <f t="shared" si="0"/>
        <v>0.73286623401730511</v>
      </c>
      <c r="U20" s="8">
        <f t="shared" si="1"/>
        <v>99.994574125360316</v>
      </c>
      <c r="V20">
        <f t="shared" si="2"/>
        <v>0.33179999999999998</v>
      </c>
    </row>
    <row r="21" spans="2:22" x14ac:dyDescent="0.2">
      <c r="V21">
        <f t="shared" si="2"/>
        <v>0</v>
      </c>
    </row>
    <row r="22" spans="2:22" x14ac:dyDescent="0.2">
      <c r="B22" t="s">
        <v>25</v>
      </c>
      <c r="C22" s="13">
        <v>0.35619999999999996</v>
      </c>
      <c r="D22">
        <v>0.10645</v>
      </c>
      <c r="E22">
        <v>1.72E-3</v>
      </c>
      <c r="F22">
        <v>0.31070999999999999</v>
      </c>
      <c r="G22">
        <v>3.62E-3</v>
      </c>
      <c r="H22">
        <v>4.5590700000000002</v>
      </c>
      <c r="I22">
        <v>7.3440000000000005E-2</v>
      </c>
      <c r="J22" s="16">
        <v>1739.5</v>
      </c>
      <c r="K22" s="8">
        <v>29.27</v>
      </c>
      <c r="L22" s="8">
        <v>1744.2</v>
      </c>
      <c r="M22" s="8">
        <v>17.809999999999999</v>
      </c>
      <c r="N22" s="8">
        <v>1741.8</v>
      </c>
      <c r="O22" s="8">
        <v>13.41</v>
      </c>
      <c r="P22" s="4">
        <v>4.5590700000000002</v>
      </c>
      <c r="Q22" s="4">
        <v>7.3440000000000005E-2</v>
      </c>
      <c r="R22" s="4">
        <v>0.31070999999999999</v>
      </c>
      <c r="S22" s="4">
        <v>3.62E-3</v>
      </c>
      <c r="T22" s="4">
        <f t="shared" ref="T22:T29" si="3">P22/Q22/(R22/S22)</f>
        <v>0.72326413802837819</v>
      </c>
      <c r="U22" s="8">
        <f t="shared" si="1"/>
        <v>99.998622115053394</v>
      </c>
      <c r="V22">
        <f t="shared" si="2"/>
        <v>0.35619999999999996</v>
      </c>
    </row>
    <row r="23" spans="2:22" x14ac:dyDescent="0.2">
      <c r="B23" t="s">
        <v>26</v>
      </c>
      <c r="C23" s="13">
        <v>0.33119999999999999</v>
      </c>
      <c r="D23">
        <v>0.10613</v>
      </c>
      <c r="E23">
        <v>1.3799999999999999E-3</v>
      </c>
      <c r="F23">
        <v>0.31158000000000002</v>
      </c>
      <c r="G23">
        <v>3.3700000000000002E-3</v>
      </c>
      <c r="H23">
        <v>4.5576400000000001</v>
      </c>
      <c r="I23">
        <v>6.1920000000000003E-2</v>
      </c>
      <c r="J23" s="16">
        <v>1733.9</v>
      </c>
      <c r="K23" s="8">
        <v>23.62</v>
      </c>
      <c r="L23" s="8">
        <v>1748.5</v>
      </c>
      <c r="M23" s="8">
        <v>16.559999999999999</v>
      </c>
      <c r="N23" s="8">
        <v>1741.6</v>
      </c>
      <c r="O23" s="8">
        <v>11.31</v>
      </c>
      <c r="P23" s="4">
        <v>4.5576400000000001</v>
      </c>
      <c r="Q23" s="4">
        <v>6.1920000000000003E-2</v>
      </c>
      <c r="R23" s="4">
        <v>0.31158000000000002</v>
      </c>
      <c r="S23" s="4">
        <v>3.3700000000000002E-3</v>
      </c>
      <c r="T23" s="4">
        <f t="shared" si="3"/>
        <v>0.79610325252323211</v>
      </c>
      <c r="U23" s="8">
        <f t="shared" si="1"/>
        <v>99.996038125861276</v>
      </c>
      <c r="V23">
        <f t="shared" si="2"/>
        <v>0.33119999999999999</v>
      </c>
    </row>
    <row r="24" spans="2:22" x14ac:dyDescent="0.2">
      <c r="B24" t="s">
        <v>27</v>
      </c>
      <c r="C24" s="13">
        <v>0.35619999999999996</v>
      </c>
      <c r="D24">
        <v>0.10576000000000001</v>
      </c>
      <c r="E24">
        <v>1.7700000000000001E-3</v>
      </c>
      <c r="F24">
        <v>0.31247999999999998</v>
      </c>
      <c r="G24">
        <v>3.63E-3</v>
      </c>
      <c r="H24">
        <v>4.5556200000000002</v>
      </c>
      <c r="I24">
        <v>7.5310000000000002E-2</v>
      </c>
      <c r="J24" s="16">
        <v>1727.6</v>
      </c>
      <c r="K24" s="8">
        <v>30.44</v>
      </c>
      <c r="L24" s="8">
        <v>1752.9</v>
      </c>
      <c r="M24" s="8">
        <v>17.809999999999999</v>
      </c>
      <c r="N24" s="8">
        <v>1741.2</v>
      </c>
      <c r="O24" s="8">
        <v>13.76</v>
      </c>
      <c r="P24" s="4">
        <v>4.5556200000000002</v>
      </c>
      <c r="Q24" s="4">
        <v>7.5310000000000002E-2</v>
      </c>
      <c r="R24" s="4">
        <v>0.31247999999999998</v>
      </c>
      <c r="S24" s="4">
        <v>3.63E-3</v>
      </c>
      <c r="T24" s="4">
        <f t="shared" si="3"/>
        <v>0.7027150297969621</v>
      </c>
      <c r="U24" s="8">
        <f t="shared" si="1"/>
        <v>99.993280496209508</v>
      </c>
      <c r="V24">
        <f t="shared" si="2"/>
        <v>0.35619999999999996</v>
      </c>
    </row>
    <row r="25" spans="2:22" x14ac:dyDescent="0.2">
      <c r="B25" t="s">
        <v>28</v>
      </c>
      <c r="C25" s="13">
        <v>0.30380000000000001</v>
      </c>
      <c r="D25">
        <v>0.107</v>
      </c>
      <c r="E25">
        <v>1.3600000000000001E-3</v>
      </c>
      <c r="F25">
        <v>0.30825000000000002</v>
      </c>
      <c r="G25">
        <v>3.0799999999999998E-3</v>
      </c>
      <c r="H25">
        <v>4.5455899999999998</v>
      </c>
      <c r="I25">
        <v>5.8709999999999998E-2</v>
      </c>
      <c r="J25" s="16">
        <v>1749</v>
      </c>
      <c r="K25" s="8">
        <v>22.94</v>
      </c>
      <c r="L25" s="8">
        <v>1732.1</v>
      </c>
      <c r="M25" s="8">
        <v>15.19</v>
      </c>
      <c r="N25" s="8">
        <v>1739.4</v>
      </c>
      <c r="O25" s="8">
        <v>10.75</v>
      </c>
      <c r="P25" s="4">
        <v>4.5455899999999998</v>
      </c>
      <c r="Q25" s="4">
        <v>5.8709999999999998E-2</v>
      </c>
      <c r="R25" s="4">
        <v>0.30825000000000002</v>
      </c>
      <c r="S25" s="4">
        <v>3.0799999999999998E-3</v>
      </c>
      <c r="T25" s="4">
        <f t="shared" si="3"/>
        <v>0.77361665646490096</v>
      </c>
      <c r="U25" s="8">
        <f t="shared" si="1"/>
        <v>100.00419684948832</v>
      </c>
      <c r="V25">
        <f t="shared" si="2"/>
        <v>0.30380000000000001</v>
      </c>
    </row>
    <row r="26" spans="2:22" x14ac:dyDescent="0.2">
      <c r="B26" t="s">
        <v>29</v>
      </c>
      <c r="C26" s="13">
        <v>0.35320000000000001</v>
      </c>
      <c r="D26">
        <v>0.10661</v>
      </c>
      <c r="E26">
        <v>1.7899999999999999E-3</v>
      </c>
      <c r="F26">
        <v>0.30925000000000002</v>
      </c>
      <c r="G26">
        <v>3.5899999999999999E-3</v>
      </c>
      <c r="H26">
        <v>4.5445599999999997</v>
      </c>
      <c r="I26">
        <v>7.4719999999999995E-2</v>
      </c>
      <c r="J26" s="16">
        <v>1742.3</v>
      </c>
      <c r="K26" s="8">
        <v>30.32</v>
      </c>
      <c r="L26" s="8">
        <v>1737</v>
      </c>
      <c r="M26" s="8">
        <v>17.66</v>
      </c>
      <c r="N26" s="8">
        <v>1739.2</v>
      </c>
      <c r="O26" s="8">
        <v>13.68</v>
      </c>
      <c r="P26" s="4">
        <v>4.5445599999999997</v>
      </c>
      <c r="Q26" s="4">
        <v>7.4719999999999995E-2</v>
      </c>
      <c r="R26" s="4">
        <v>0.30925000000000002</v>
      </c>
      <c r="S26" s="4">
        <v>3.5899999999999999E-3</v>
      </c>
      <c r="T26" s="4">
        <f t="shared" si="3"/>
        <v>0.70605692780938878</v>
      </c>
      <c r="U26" s="8">
        <f t="shared" si="1"/>
        <v>100.00126494940203</v>
      </c>
      <c r="V26">
        <f t="shared" si="2"/>
        <v>0.35320000000000001</v>
      </c>
    </row>
    <row r="27" spans="2:22" x14ac:dyDescent="0.2">
      <c r="B27" t="s">
        <v>30</v>
      </c>
      <c r="C27" s="13">
        <v>0.33799999999999997</v>
      </c>
      <c r="D27">
        <v>0.10637000000000001</v>
      </c>
      <c r="E27">
        <v>1.58E-3</v>
      </c>
      <c r="F27">
        <v>0.30975000000000003</v>
      </c>
      <c r="G27">
        <v>3.4299999999999999E-3</v>
      </c>
      <c r="H27">
        <v>4.5411599999999996</v>
      </c>
      <c r="I27">
        <v>6.7640000000000006E-2</v>
      </c>
      <c r="J27" s="16">
        <v>1738</v>
      </c>
      <c r="K27" s="8">
        <v>26.96</v>
      </c>
      <c r="L27" s="8">
        <v>1739.5</v>
      </c>
      <c r="M27" s="8">
        <v>16.899999999999999</v>
      </c>
      <c r="N27" s="8">
        <v>1738.5</v>
      </c>
      <c r="O27" s="8">
        <v>12.39</v>
      </c>
      <c r="P27" s="4">
        <v>4.5411599999999996</v>
      </c>
      <c r="Q27" s="4">
        <v>6.7640000000000006E-2</v>
      </c>
      <c r="R27" s="4">
        <v>0.30975000000000003</v>
      </c>
      <c r="S27" s="4">
        <v>3.4299999999999999E-3</v>
      </c>
      <c r="T27" s="4">
        <f t="shared" si="3"/>
        <v>0.74344014673896675</v>
      </c>
      <c r="U27" s="8">
        <f t="shared" si="1"/>
        <v>99.999424791486916</v>
      </c>
      <c r="V27">
        <f t="shared" si="2"/>
        <v>0.33799999999999997</v>
      </c>
    </row>
    <row r="28" spans="2:22" x14ac:dyDescent="0.2">
      <c r="B28" t="s">
        <v>31</v>
      </c>
      <c r="C28" s="13">
        <v>0.37259999999999999</v>
      </c>
      <c r="D28">
        <v>0.1069</v>
      </c>
      <c r="E28">
        <v>1.9599999999999999E-3</v>
      </c>
      <c r="F28">
        <v>0.30801000000000001</v>
      </c>
      <c r="G28">
        <v>3.7799999999999999E-3</v>
      </c>
      <c r="H28">
        <v>4.5388099999999998</v>
      </c>
      <c r="I28">
        <v>8.0769999999999995E-2</v>
      </c>
      <c r="J28" s="16">
        <v>1747.3</v>
      </c>
      <c r="K28" s="8">
        <v>33.14</v>
      </c>
      <c r="L28" s="8">
        <v>1730.9</v>
      </c>
      <c r="M28" s="8">
        <v>18.63</v>
      </c>
      <c r="N28" s="8">
        <v>1738.1</v>
      </c>
      <c r="O28" s="8">
        <v>14.81</v>
      </c>
      <c r="P28" s="4">
        <v>4.5388099999999998</v>
      </c>
      <c r="Q28" s="4">
        <v>8.0769999999999995E-2</v>
      </c>
      <c r="R28" s="4">
        <v>0.30801000000000001</v>
      </c>
      <c r="S28" s="4">
        <v>3.7799999999999999E-3</v>
      </c>
      <c r="T28" s="4">
        <f t="shared" si="3"/>
        <v>0.6896343787760445</v>
      </c>
      <c r="U28" s="8">
        <f t="shared" si="1"/>
        <v>100.00414245440423</v>
      </c>
      <c r="V28">
        <f t="shared" si="2"/>
        <v>0.37259999999999999</v>
      </c>
    </row>
    <row r="29" spans="2:22" x14ac:dyDescent="0.2">
      <c r="B29" t="s">
        <v>32</v>
      </c>
      <c r="C29" s="13">
        <v>0.32020000000000004</v>
      </c>
      <c r="D29">
        <v>0.10952000000000001</v>
      </c>
      <c r="E29">
        <v>1.5E-3</v>
      </c>
      <c r="F29">
        <v>0.29532999999999998</v>
      </c>
      <c r="G29">
        <v>3.2200000000000002E-3</v>
      </c>
      <c r="H29">
        <v>4.4571500000000004</v>
      </c>
      <c r="I29">
        <v>6.2520000000000006E-2</v>
      </c>
      <c r="J29" s="16">
        <v>1791.4</v>
      </c>
      <c r="K29" s="8">
        <v>24.78</v>
      </c>
      <c r="L29" s="8">
        <v>1668.1</v>
      </c>
      <c r="M29" s="8">
        <v>16.010000000000002</v>
      </c>
      <c r="N29" s="8">
        <v>1723</v>
      </c>
      <c r="O29" s="8">
        <v>11.63</v>
      </c>
      <c r="P29" s="4">
        <v>4.4571500000000004</v>
      </c>
      <c r="Q29" s="4">
        <v>6.2520000000000006E-2</v>
      </c>
      <c r="R29" s="4">
        <v>0.29532999999999998</v>
      </c>
      <c r="S29" s="4">
        <v>3.2200000000000002E-3</v>
      </c>
      <c r="T29" s="4">
        <f t="shared" si="3"/>
        <v>0.77729627585776018</v>
      </c>
      <c r="U29" s="8">
        <f t="shared" si="1"/>
        <v>100.03186302959953</v>
      </c>
      <c r="V29">
        <f t="shared" si="2"/>
        <v>0.32020000000000004</v>
      </c>
    </row>
    <row r="30" spans="2:22" x14ac:dyDescent="0.2">
      <c r="V30">
        <f t="shared" si="2"/>
        <v>0</v>
      </c>
    </row>
    <row r="31" spans="2:22" x14ac:dyDescent="0.2">
      <c r="B31" t="s">
        <v>70</v>
      </c>
      <c r="V31">
        <f t="shared" si="2"/>
        <v>0</v>
      </c>
    </row>
    <row r="32" spans="2:22" x14ac:dyDescent="0.2">
      <c r="B32" t="s">
        <v>16</v>
      </c>
      <c r="C32" s="13">
        <v>0.50600000000000001</v>
      </c>
      <c r="D32">
        <v>0.30536999999999997</v>
      </c>
      <c r="E32">
        <v>2.6900000000000001E-3</v>
      </c>
      <c r="F32">
        <v>0.74922999999999995</v>
      </c>
      <c r="G32">
        <v>6.8700000000000002E-3</v>
      </c>
      <c r="H32">
        <v>31.5181</v>
      </c>
      <c r="I32">
        <v>0.30987999999999999</v>
      </c>
      <c r="J32" s="16">
        <v>3497.7</v>
      </c>
      <c r="K32" s="8">
        <v>13.56</v>
      </c>
      <c r="L32" s="8">
        <v>3604.7</v>
      </c>
      <c r="M32" s="8">
        <v>25.3</v>
      </c>
      <c r="N32" s="8">
        <v>3535.4</v>
      </c>
      <c r="O32" s="8">
        <v>9.68</v>
      </c>
      <c r="P32" s="4">
        <v>31.5181</v>
      </c>
      <c r="Q32" s="4">
        <v>0.30987999999999999</v>
      </c>
      <c r="R32" s="4">
        <v>0.74922999999999995</v>
      </c>
      <c r="S32" s="4">
        <v>6.8700000000000002E-3</v>
      </c>
      <c r="T32" s="4">
        <f t="shared" ref="T32:T41" si="4">(P32/Q32)/(R32/S32)</f>
        <v>0.93262716289761138</v>
      </c>
      <c r="U32" s="8">
        <f>100*1-(L32-N32)/N32</f>
        <v>99.980398257622895</v>
      </c>
      <c r="V32">
        <f t="shared" si="2"/>
        <v>0.50600000000000001</v>
      </c>
    </row>
    <row r="33" spans="2:22" x14ac:dyDescent="0.2">
      <c r="B33" t="s">
        <v>39</v>
      </c>
      <c r="C33" s="13">
        <v>0.40700000000000003</v>
      </c>
      <c r="D33">
        <v>0.20429</v>
      </c>
      <c r="E33">
        <v>2.3900000000000002E-3</v>
      </c>
      <c r="F33">
        <v>0.56240999999999997</v>
      </c>
      <c r="G33">
        <v>4.9300000000000004E-3</v>
      </c>
      <c r="H33">
        <v>15.83521</v>
      </c>
      <c r="I33">
        <v>0.18028</v>
      </c>
      <c r="J33" s="16">
        <v>2860.8</v>
      </c>
      <c r="K33" s="8">
        <v>18.88</v>
      </c>
      <c r="L33" s="8">
        <v>2876.6</v>
      </c>
      <c r="M33" s="8">
        <v>20.350000000000001</v>
      </c>
      <c r="N33" s="8">
        <v>2866.9</v>
      </c>
      <c r="O33" s="8">
        <v>10.87</v>
      </c>
      <c r="P33" s="4">
        <v>15.83521</v>
      </c>
      <c r="Q33" s="4">
        <v>0.18028</v>
      </c>
      <c r="R33" s="4">
        <v>0.56240999999999997</v>
      </c>
      <c r="S33" s="4">
        <v>4.9300000000000004E-3</v>
      </c>
      <c r="T33" s="4">
        <f t="shared" si="4"/>
        <v>0.76996354423980484</v>
      </c>
      <c r="U33" s="8">
        <f t="shared" ref="U33:U41" si="5">100*1-(L33-N33)/N33</f>
        <v>99.996616554466499</v>
      </c>
      <c r="V33">
        <f t="shared" si="2"/>
        <v>0.40700000000000003</v>
      </c>
    </row>
    <row r="34" spans="2:22" x14ac:dyDescent="0.2">
      <c r="B34" t="s">
        <v>40</v>
      </c>
      <c r="C34" s="13">
        <v>0.43079999999999996</v>
      </c>
      <c r="D34">
        <v>0.219</v>
      </c>
      <c r="E34">
        <v>4.9300000000000004E-3</v>
      </c>
      <c r="F34">
        <v>0.46162999999999998</v>
      </c>
      <c r="G34">
        <v>7.7299999999999999E-3</v>
      </c>
      <c r="H34">
        <v>13.9206</v>
      </c>
      <c r="I34">
        <v>0.29153000000000001</v>
      </c>
      <c r="J34" s="16">
        <v>2973.3</v>
      </c>
      <c r="K34" s="8">
        <v>35.799999999999997</v>
      </c>
      <c r="L34" s="8">
        <v>2446.6999999999998</v>
      </c>
      <c r="M34" s="8">
        <v>34.1</v>
      </c>
      <c r="N34" s="8">
        <v>2744.3</v>
      </c>
      <c r="O34" s="8">
        <v>19.84</v>
      </c>
      <c r="P34" s="4">
        <v>13.9206</v>
      </c>
      <c r="Q34" s="4">
        <v>0.29153000000000001</v>
      </c>
      <c r="R34" s="4">
        <v>0.46162999999999998</v>
      </c>
      <c r="S34" s="4">
        <v>7.7299999999999999E-3</v>
      </c>
      <c r="T34" s="4">
        <f t="shared" si="4"/>
        <v>0.79957677555501483</v>
      </c>
      <c r="U34" s="8">
        <f t="shared" si="5"/>
        <v>100.10844295448749</v>
      </c>
      <c r="V34">
        <f t="shared" si="2"/>
        <v>0.68200000000000005</v>
      </c>
    </row>
    <row r="35" spans="2:22" x14ac:dyDescent="0.2">
      <c r="B35" t="s">
        <v>41</v>
      </c>
      <c r="C35" s="13">
        <v>0.55100000000000005</v>
      </c>
      <c r="D35">
        <v>0.21514</v>
      </c>
      <c r="E35">
        <v>4.5199999999999997E-3</v>
      </c>
      <c r="F35">
        <v>0.45036999999999999</v>
      </c>
      <c r="G35">
        <v>6.1999999999999998E-3</v>
      </c>
      <c r="H35">
        <v>13.372350000000001</v>
      </c>
      <c r="I35">
        <v>0.27296999999999999</v>
      </c>
      <c r="J35" s="16">
        <v>2944.7</v>
      </c>
      <c r="K35" s="8">
        <v>33.520000000000003</v>
      </c>
      <c r="L35" s="8">
        <v>2396.9</v>
      </c>
      <c r="M35" s="8">
        <v>27.55</v>
      </c>
      <c r="N35" s="8">
        <v>2706.3</v>
      </c>
      <c r="O35" s="8">
        <v>19.28</v>
      </c>
      <c r="P35" s="4">
        <v>13.372350000000001</v>
      </c>
      <c r="Q35" s="4">
        <v>0.27296999999999999</v>
      </c>
      <c r="R35" s="4">
        <v>0.45036999999999999</v>
      </c>
      <c r="S35" s="4">
        <v>6.1999999999999998E-3</v>
      </c>
      <c r="T35" s="4">
        <f t="shared" si="4"/>
        <v>0.67439610161127173</v>
      </c>
      <c r="U35" s="8">
        <f t="shared" si="5"/>
        <v>100.11432583231719</v>
      </c>
      <c r="V35">
        <f t="shared" si="2"/>
        <v>0.55100000000000005</v>
      </c>
    </row>
    <row r="36" spans="2:22" x14ac:dyDescent="0.2">
      <c r="B36" t="s">
        <v>14</v>
      </c>
      <c r="C36" s="13">
        <v>0.37420000000000003</v>
      </c>
      <c r="D36">
        <v>0.18074999999999999</v>
      </c>
      <c r="E36">
        <v>1.73E-3</v>
      </c>
      <c r="F36">
        <v>0.50604000000000005</v>
      </c>
      <c r="G36">
        <v>4.3699999999999998E-3</v>
      </c>
      <c r="H36">
        <v>12.612399999999999</v>
      </c>
      <c r="I36">
        <v>0.12434000000000001</v>
      </c>
      <c r="J36" s="16">
        <v>2659.7</v>
      </c>
      <c r="K36" s="8">
        <v>15.77</v>
      </c>
      <c r="L36" s="8">
        <v>2639.7</v>
      </c>
      <c r="M36" s="8">
        <v>18.71</v>
      </c>
      <c r="N36" s="8">
        <v>2651.1</v>
      </c>
      <c r="O36" s="8">
        <v>9.2799999999999994</v>
      </c>
      <c r="P36" s="4">
        <v>12.612399999999999</v>
      </c>
      <c r="Q36" s="4">
        <v>0.12434000000000001</v>
      </c>
      <c r="R36" s="4">
        <v>0.50604000000000005</v>
      </c>
      <c r="S36" s="4">
        <v>4.3699999999999998E-3</v>
      </c>
      <c r="T36" s="4">
        <f t="shared" si="4"/>
        <v>0.87595836186593135</v>
      </c>
      <c r="U36" s="8">
        <f t="shared" si="5"/>
        <v>100.00430010184452</v>
      </c>
      <c r="V36">
        <f t="shared" si="2"/>
        <v>0.37420000000000003</v>
      </c>
    </row>
    <row r="37" spans="2:22" x14ac:dyDescent="0.2">
      <c r="B37" t="s">
        <v>42</v>
      </c>
      <c r="C37" s="13">
        <v>0.41060000000000002</v>
      </c>
      <c r="D37">
        <v>0.17892</v>
      </c>
      <c r="E37">
        <v>2.5799999999999998E-3</v>
      </c>
      <c r="F37">
        <v>0.51100999999999996</v>
      </c>
      <c r="G37">
        <v>4.81E-3</v>
      </c>
      <c r="H37">
        <v>12.596640000000001</v>
      </c>
      <c r="I37">
        <v>0.17188999999999999</v>
      </c>
      <c r="J37" s="16">
        <v>2642.9</v>
      </c>
      <c r="K37" s="8">
        <v>23.73</v>
      </c>
      <c r="L37" s="8">
        <v>2660.9</v>
      </c>
      <c r="M37" s="8">
        <v>20.53</v>
      </c>
      <c r="N37" s="8">
        <v>2650</v>
      </c>
      <c r="O37" s="8">
        <v>12.84</v>
      </c>
      <c r="P37" s="4">
        <v>12.596640000000001</v>
      </c>
      <c r="Q37" s="4">
        <v>0.17188999999999999</v>
      </c>
      <c r="R37" s="4">
        <v>0.51100999999999996</v>
      </c>
      <c r="S37" s="4">
        <v>4.81E-3</v>
      </c>
      <c r="T37" s="4">
        <f t="shared" si="4"/>
        <v>0.68979458956400364</v>
      </c>
      <c r="U37" s="8">
        <f t="shared" si="5"/>
        <v>99.995886792452836</v>
      </c>
      <c r="V37">
        <f t="shared" si="2"/>
        <v>0.41060000000000002</v>
      </c>
    </row>
    <row r="38" spans="2:22" x14ac:dyDescent="0.2">
      <c r="B38" t="s">
        <v>6</v>
      </c>
      <c r="C38" s="13">
        <v>0.4254</v>
      </c>
      <c r="D38">
        <v>0.17924999999999999</v>
      </c>
      <c r="E38">
        <v>1.81E-3</v>
      </c>
      <c r="F38">
        <v>0.50995000000000001</v>
      </c>
      <c r="G38">
        <v>4.9800000000000001E-3</v>
      </c>
      <c r="H38">
        <v>12.59178</v>
      </c>
      <c r="I38">
        <v>0.13506000000000001</v>
      </c>
      <c r="J38" s="16">
        <v>2645.9</v>
      </c>
      <c r="K38" s="8">
        <v>16.66</v>
      </c>
      <c r="L38" s="8">
        <v>2656.4</v>
      </c>
      <c r="M38" s="8">
        <v>21.27</v>
      </c>
      <c r="N38" s="8">
        <v>2649.6</v>
      </c>
      <c r="O38" s="8">
        <v>10.09</v>
      </c>
      <c r="P38" s="4">
        <v>12.59178</v>
      </c>
      <c r="Q38" s="4">
        <v>0.13506000000000001</v>
      </c>
      <c r="R38" s="4">
        <v>0.50995000000000001</v>
      </c>
      <c r="S38" s="4">
        <v>4.9800000000000001E-3</v>
      </c>
      <c r="T38" s="4">
        <f t="shared" si="4"/>
        <v>0.91046263758143198</v>
      </c>
      <c r="U38" s="8">
        <f t="shared" si="5"/>
        <v>99.997433574879224</v>
      </c>
      <c r="V38">
        <f t="shared" si="2"/>
        <v>0.4254</v>
      </c>
    </row>
    <row r="39" spans="2:22" x14ac:dyDescent="0.2">
      <c r="B39" t="s">
        <v>21</v>
      </c>
      <c r="C39" s="13">
        <v>0.3014</v>
      </c>
      <c r="D39">
        <v>0.17097999999999999</v>
      </c>
      <c r="E39">
        <v>2.16E-3</v>
      </c>
      <c r="F39">
        <v>0.27983000000000002</v>
      </c>
      <c r="G39">
        <v>2.99E-3</v>
      </c>
      <c r="H39">
        <v>6.5939800000000002</v>
      </c>
      <c r="I39">
        <v>8.1850000000000006E-2</v>
      </c>
      <c r="J39" s="16">
        <v>2567.1999999999998</v>
      </c>
      <c r="K39" s="8">
        <v>20.93</v>
      </c>
      <c r="L39" s="8">
        <v>1590.5</v>
      </c>
      <c r="M39" s="8">
        <v>15.07</v>
      </c>
      <c r="N39" s="8">
        <v>2058.5</v>
      </c>
      <c r="O39" s="8">
        <v>10.94</v>
      </c>
      <c r="P39" s="4">
        <v>6.5939800000000002</v>
      </c>
      <c r="Q39" s="4">
        <v>8.1850000000000006E-2</v>
      </c>
      <c r="R39" s="4">
        <v>0.27983000000000002</v>
      </c>
      <c r="S39" s="4">
        <v>2.99E-3</v>
      </c>
      <c r="T39" s="4">
        <f t="shared" si="4"/>
        <v>0.8608071341682686</v>
      </c>
      <c r="U39" s="8">
        <f t="shared" si="5"/>
        <v>100.22735001214477</v>
      </c>
      <c r="V39">
        <f t="shared" ref="V39:V70" si="6">M39*2/100</f>
        <v>0.3014</v>
      </c>
    </row>
    <row r="40" spans="2:22" x14ac:dyDescent="0.2">
      <c r="B40" t="s">
        <v>20</v>
      </c>
      <c r="C40" s="13">
        <v>0.35799999999999998</v>
      </c>
      <c r="D40">
        <v>0.2001</v>
      </c>
      <c r="E40">
        <v>2.7899999999999999E-3</v>
      </c>
      <c r="F40">
        <v>0.41432999999999998</v>
      </c>
      <c r="G40">
        <v>3.9300000000000003E-3</v>
      </c>
      <c r="H40">
        <v>11.42867</v>
      </c>
      <c r="I40">
        <v>0.15257000000000001</v>
      </c>
      <c r="J40" s="16">
        <v>2827</v>
      </c>
      <c r="K40" s="8">
        <v>22.57</v>
      </c>
      <c r="L40" s="8">
        <v>2234.6999999999998</v>
      </c>
      <c r="M40" s="8">
        <v>17.899999999999999</v>
      </c>
      <c r="N40" s="8">
        <v>2558.8000000000002</v>
      </c>
      <c r="O40" s="8">
        <v>12.46</v>
      </c>
      <c r="P40" s="4">
        <v>11.42867</v>
      </c>
      <c r="Q40" s="4">
        <v>0.15257000000000001</v>
      </c>
      <c r="R40" s="4">
        <v>0.41432999999999998</v>
      </c>
      <c r="S40" s="4">
        <v>3.9300000000000003E-3</v>
      </c>
      <c r="T40" s="4">
        <f t="shared" si="4"/>
        <v>0.71051412630612143</v>
      </c>
      <c r="U40" s="8">
        <f t="shared" si="5"/>
        <v>100.12666093481319</v>
      </c>
      <c r="V40">
        <f t="shared" si="6"/>
        <v>0.35799999999999998</v>
      </c>
    </row>
    <row r="41" spans="2:22" x14ac:dyDescent="0.2">
      <c r="B41" t="s">
        <v>43</v>
      </c>
      <c r="C41" s="13">
        <v>0.376</v>
      </c>
      <c r="D41">
        <v>0.16123000000000001</v>
      </c>
      <c r="E41">
        <v>1.6800000000000001E-3</v>
      </c>
      <c r="F41">
        <v>0.46694999999999998</v>
      </c>
      <c r="G41">
        <v>4.28E-3</v>
      </c>
      <c r="H41">
        <v>10.379899999999999</v>
      </c>
      <c r="I41">
        <v>0.11291</v>
      </c>
      <c r="J41" s="16">
        <v>2468.6</v>
      </c>
      <c r="K41" s="8">
        <v>17.52</v>
      </c>
      <c r="L41" s="8">
        <v>2470.1999999999998</v>
      </c>
      <c r="M41" s="8">
        <v>18.8</v>
      </c>
      <c r="N41" s="8">
        <v>2469.3000000000002</v>
      </c>
      <c r="O41" s="8">
        <v>10.07</v>
      </c>
      <c r="P41" s="4">
        <v>10.379899999999999</v>
      </c>
      <c r="Q41" s="4">
        <v>0.11291</v>
      </c>
      <c r="R41" s="4">
        <v>0.46694999999999998</v>
      </c>
      <c r="S41" s="4">
        <v>4.28E-3</v>
      </c>
      <c r="T41" s="4">
        <f t="shared" si="4"/>
        <v>0.84262463380889419</v>
      </c>
      <c r="U41" s="8">
        <f t="shared" si="5"/>
        <v>99.999635524237632</v>
      </c>
      <c r="V41">
        <f t="shared" si="6"/>
        <v>0.376</v>
      </c>
    </row>
    <row r="42" spans="2:22" x14ac:dyDescent="0.2">
      <c r="B42" t="s">
        <v>10</v>
      </c>
      <c r="C42" s="13">
        <v>0.35359999999999997</v>
      </c>
      <c r="D42">
        <v>0.13336999999999999</v>
      </c>
      <c r="E42">
        <v>1.66E-3</v>
      </c>
      <c r="F42">
        <v>0.39463999999999999</v>
      </c>
      <c r="G42">
        <v>3.82E-3</v>
      </c>
      <c r="H42">
        <v>7.2580600000000004</v>
      </c>
      <c r="I42">
        <v>8.8220000000000007E-2</v>
      </c>
      <c r="J42" s="16">
        <v>2142.8000000000002</v>
      </c>
      <c r="K42" s="8">
        <v>21.64</v>
      </c>
      <c r="L42" s="8">
        <v>2144.3000000000002</v>
      </c>
      <c r="M42" s="8">
        <v>17.68</v>
      </c>
      <c r="N42" s="8">
        <v>2143.6999999999998</v>
      </c>
      <c r="O42" s="8">
        <v>10.85</v>
      </c>
      <c r="P42" s="4">
        <v>7.2580600000000004</v>
      </c>
      <c r="Q42" s="4">
        <v>8.8220000000000007E-2</v>
      </c>
      <c r="R42" s="4">
        <v>0.39463999999999999</v>
      </c>
      <c r="S42" s="4">
        <v>3.82E-3</v>
      </c>
      <c r="T42" s="4">
        <f t="shared" ref="T42:T49" si="7">(P42/Q42)/(R42/S42)</f>
        <v>0.79637159474018271</v>
      </c>
      <c r="U42" s="8">
        <f t="shared" ref="U42:U87" si="8">100*1-(L42-N42)/N42</f>
        <v>99.999720110090024</v>
      </c>
      <c r="V42">
        <f t="shared" si="6"/>
        <v>0.35359999999999997</v>
      </c>
    </row>
    <row r="43" spans="2:22" x14ac:dyDescent="0.2">
      <c r="B43" t="s">
        <v>44</v>
      </c>
      <c r="C43" s="13">
        <v>0.34659999999999996</v>
      </c>
      <c r="D43">
        <v>0.13091</v>
      </c>
      <c r="E43">
        <v>1.91E-3</v>
      </c>
      <c r="F43">
        <v>0.40000999999999998</v>
      </c>
      <c r="G43">
        <v>3.7599999999999999E-3</v>
      </c>
      <c r="H43">
        <v>7.2180200000000001</v>
      </c>
      <c r="I43">
        <v>0.10009</v>
      </c>
      <c r="J43" s="16">
        <v>2110.1999999999998</v>
      </c>
      <c r="K43" s="8">
        <v>25.36</v>
      </c>
      <c r="L43" s="8">
        <v>2169.1</v>
      </c>
      <c r="M43" s="8">
        <v>17.329999999999998</v>
      </c>
      <c r="N43" s="8">
        <v>2138.6999999999998</v>
      </c>
      <c r="O43" s="8">
        <v>12.37</v>
      </c>
      <c r="P43" s="4">
        <v>7.2180200000000001</v>
      </c>
      <c r="Q43" s="4">
        <v>0.10009</v>
      </c>
      <c r="R43" s="4">
        <v>0.40000999999999998</v>
      </c>
      <c r="S43" s="4">
        <v>3.7599999999999999E-3</v>
      </c>
      <c r="T43" s="4">
        <f t="shared" si="7"/>
        <v>0.67786683792291758</v>
      </c>
      <c r="U43" s="8">
        <f t="shared" si="8"/>
        <v>99.985785757703283</v>
      </c>
      <c r="V43">
        <f t="shared" si="6"/>
        <v>0.34659999999999996</v>
      </c>
    </row>
    <row r="44" spans="2:22" x14ac:dyDescent="0.2">
      <c r="B44" t="s">
        <v>18</v>
      </c>
      <c r="C44" s="13">
        <v>0.31920000000000004</v>
      </c>
      <c r="D44">
        <v>0.13333</v>
      </c>
      <c r="E44">
        <v>1.1900000000000001E-3</v>
      </c>
      <c r="F44">
        <v>0.39183000000000001</v>
      </c>
      <c r="G44">
        <v>3.4499999999999999E-3</v>
      </c>
      <c r="H44">
        <v>7.1985099999999997</v>
      </c>
      <c r="I44">
        <v>6.973E-2</v>
      </c>
      <c r="J44" s="16">
        <v>2142.1999999999998</v>
      </c>
      <c r="K44" s="8">
        <v>15.52</v>
      </c>
      <c r="L44" s="8">
        <v>2131.3000000000002</v>
      </c>
      <c r="M44" s="8">
        <v>15.96</v>
      </c>
      <c r="N44" s="8">
        <v>2136.3000000000002</v>
      </c>
      <c r="O44" s="8">
        <v>8.64</v>
      </c>
      <c r="P44" s="4">
        <v>7.1985099999999997</v>
      </c>
      <c r="Q44" s="4">
        <v>6.973E-2</v>
      </c>
      <c r="R44" s="4">
        <v>0.39183000000000001</v>
      </c>
      <c r="S44" s="4">
        <v>3.4499999999999999E-3</v>
      </c>
      <c r="T44" s="4">
        <f t="shared" si="7"/>
        <v>0.90895913364325509</v>
      </c>
      <c r="U44" s="8">
        <f t="shared" si="8"/>
        <v>100.00234049524879</v>
      </c>
      <c r="V44">
        <f t="shared" si="6"/>
        <v>0.31920000000000004</v>
      </c>
    </row>
    <row r="45" spans="2:22" x14ac:dyDescent="0.2">
      <c r="B45" t="s">
        <v>45</v>
      </c>
      <c r="C45" s="13">
        <v>0.3654</v>
      </c>
      <c r="D45">
        <v>0.13191</v>
      </c>
      <c r="E45">
        <v>1.91E-3</v>
      </c>
      <c r="F45">
        <v>0.39523999999999998</v>
      </c>
      <c r="G45">
        <v>3.9500000000000004E-3</v>
      </c>
      <c r="H45">
        <v>7.1856999999999998</v>
      </c>
      <c r="I45">
        <v>9.9449999999999997E-2</v>
      </c>
      <c r="J45" s="16">
        <v>2123.5</v>
      </c>
      <c r="K45" s="8">
        <v>25.09</v>
      </c>
      <c r="L45" s="8">
        <v>2147.1</v>
      </c>
      <c r="M45" s="8">
        <v>18.27</v>
      </c>
      <c r="N45" s="8">
        <v>2134.6999999999998</v>
      </c>
      <c r="O45" s="8">
        <v>12.34</v>
      </c>
      <c r="P45" s="4">
        <v>7.1856999999999998</v>
      </c>
      <c r="Q45" s="4">
        <v>9.9449999999999997E-2</v>
      </c>
      <c r="R45" s="4">
        <v>0.39523999999999998</v>
      </c>
      <c r="S45" s="4">
        <v>3.9500000000000004E-3</v>
      </c>
      <c r="T45" s="4">
        <f t="shared" si="7"/>
        <v>0.72210524446544866</v>
      </c>
      <c r="U45" s="8">
        <f t="shared" si="8"/>
        <v>99.994191221248883</v>
      </c>
      <c r="V45">
        <f t="shared" si="6"/>
        <v>0.3654</v>
      </c>
    </row>
    <row r="46" spans="2:22" x14ac:dyDescent="0.2">
      <c r="B46" t="s">
        <v>24</v>
      </c>
      <c r="C46" s="13">
        <v>0.30280000000000001</v>
      </c>
      <c r="D46">
        <v>0.12562000000000001</v>
      </c>
      <c r="E46">
        <v>1.1999999999999999E-3</v>
      </c>
      <c r="F46">
        <v>0.36976999999999999</v>
      </c>
      <c r="G46">
        <v>3.2200000000000002E-3</v>
      </c>
      <c r="H46">
        <v>6.40144</v>
      </c>
      <c r="I46">
        <v>6.4299999999999996E-2</v>
      </c>
      <c r="J46" s="16">
        <v>2037.5</v>
      </c>
      <c r="K46" s="8">
        <v>16.829999999999998</v>
      </c>
      <c r="L46" s="8">
        <v>2028.3</v>
      </c>
      <c r="M46" s="8">
        <v>15.14</v>
      </c>
      <c r="N46" s="8">
        <v>2032.5</v>
      </c>
      <c r="O46" s="8">
        <v>8.82</v>
      </c>
      <c r="P46" s="4">
        <v>6.40144</v>
      </c>
      <c r="Q46" s="4">
        <v>6.4299999999999996E-2</v>
      </c>
      <c r="R46" s="4">
        <v>0.36976999999999999</v>
      </c>
      <c r="S46" s="4">
        <v>3.2200000000000002E-3</v>
      </c>
      <c r="T46" s="4">
        <f t="shared" si="7"/>
        <v>0.86694371950181648</v>
      </c>
      <c r="U46" s="8">
        <f t="shared" si="8"/>
        <v>100.00206642066421</v>
      </c>
      <c r="V46">
        <f t="shared" si="6"/>
        <v>0.30280000000000001</v>
      </c>
    </row>
    <row r="47" spans="2:22" x14ac:dyDescent="0.2">
      <c r="B47" t="s">
        <v>25</v>
      </c>
      <c r="C47" s="13">
        <v>0.32439999999999997</v>
      </c>
      <c r="D47">
        <v>0.11885999999999999</v>
      </c>
      <c r="E47">
        <v>1.34E-3</v>
      </c>
      <c r="F47">
        <v>0.34588000000000002</v>
      </c>
      <c r="G47">
        <v>3.3899999999999998E-3</v>
      </c>
      <c r="H47">
        <v>5.6652800000000001</v>
      </c>
      <c r="I47">
        <v>6.615E-2</v>
      </c>
      <c r="J47" s="16">
        <v>1939.1</v>
      </c>
      <c r="K47" s="8">
        <v>20</v>
      </c>
      <c r="L47" s="8">
        <v>1914.9</v>
      </c>
      <c r="M47" s="8">
        <v>16.22</v>
      </c>
      <c r="N47" s="8">
        <v>1926.1</v>
      </c>
      <c r="O47" s="8">
        <v>10.08</v>
      </c>
      <c r="P47" s="4">
        <v>5.6652800000000001</v>
      </c>
      <c r="Q47" s="4">
        <v>6.615E-2</v>
      </c>
      <c r="R47" s="4">
        <v>0.34588000000000002</v>
      </c>
      <c r="S47" s="4">
        <v>3.3899999999999998E-3</v>
      </c>
      <c r="T47" s="4">
        <f t="shared" si="7"/>
        <v>0.83939384165061093</v>
      </c>
      <c r="U47" s="8">
        <f t="shared" si="8"/>
        <v>100.00581485904159</v>
      </c>
      <c r="V47">
        <f t="shared" si="6"/>
        <v>0.32439999999999997</v>
      </c>
    </row>
    <row r="48" spans="2:22" x14ac:dyDescent="0.2">
      <c r="B48" t="s">
        <v>30</v>
      </c>
      <c r="C48" s="13">
        <v>0.63519999999999999</v>
      </c>
      <c r="D48">
        <v>0.1177</v>
      </c>
      <c r="E48">
        <v>3.49E-3</v>
      </c>
      <c r="F48">
        <v>0.34882999999999997</v>
      </c>
      <c r="G48">
        <v>6.6499999999999997E-3</v>
      </c>
      <c r="H48">
        <v>5.6616999999999997</v>
      </c>
      <c r="I48">
        <v>0.15731000000000001</v>
      </c>
      <c r="J48" s="16">
        <v>1921.5</v>
      </c>
      <c r="K48" s="8">
        <v>52.26</v>
      </c>
      <c r="L48" s="8">
        <v>1929</v>
      </c>
      <c r="M48" s="8">
        <v>31.76</v>
      </c>
      <c r="N48" s="8">
        <v>1925.5</v>
      </c>
      <c r="O48" s="8">
        <v>23.98</v>
      </c>
      <c r="P48" s="4">
        <v>5.6616999999999997</v>
      </c>
      <c r="Q48" s="4">
        <v>0.15731000000000001</v>
      </c>
      <c r="R48" s="4">
        <v>0.34882999999999997</v>
      </c>
      <c r="S48" s="4">
        <v>6.6499999999999997E-3</v>
      </c>
      <c r="T48" s="4">
        <f t="shared" si="7"/>
        <v>0.68611725224611053</v>
      </c>
      <c r="U48" s="8">
        <f t="shared" si="8"/>
        <v>99.998182290314205</v>
      </c>
      <c r="V48">
        <f t="shared" si="6"/>
        <v>0.63519999999999999</v>
      </c>
    </row>
    <row r="49" spans="2:22" x14ac:dyDescent="0.2">
      <c r="B49" t="s">
        <v>46</v>
      </c>
      <c r="C49" s="13">
        <v>0.53880000000000006</v>
      </c>
      <c r="D49">
        <v>0.11758</v>
      </c>
      <c r="E49">
        <v>2.9399999999999999E-3</v>
      </c>
      <c r="F49">
        <v>0.34887000000000001</v>
      </c>
      <c r="G49">
        <v>5.64E-3</v>
      </c>
      <c r="H49">
        <v>5.6539999999999999</v>
      </c>
      <c r="I49">
        <v>0.13250000000000001</v>
      </c>
      <c r="J49" s="16">
        <v>1919.8</v>
      </c>
      <c r="K49" s="8">
        <v>44.12</v>
      </c>
      <c r="L49" s="8">
        <v>1929.2</v>
      </c>
      <c r="M49" s="8">
        <v>26.94</v>
      </c>
      <c r="N49" s="8">
        <v>1924.4</v>
      </c>
      <c r="O49" s="8">
        <v>20.22</v>
      </c>
      <c r="P49" s="4">
        <v>5.6539999999999999</v>
      </c>
      <c r="Q49" s="4">
        <v>0.13250000000000001</v>
      </c>
      <c r="R49" s="4">
        <v>0.34887000000000001</v>
      </c>
      <c r="S49" s="4">
        <v>5.64E-3</v>
      </c>
      <c r="T49" s="4">
        <f t="shared" si="7"/>
        <v>0.68985116908444566</v>
      </c>
      <c r="U49" s="8">
        <f t="shared" si="8"/>
        <v>99.997505716067351</v>
      </c>
      <c r="V49">
        <f t="shared" si="6"/>
        <v>0.53880000000000006</v>
      </c>
    </row>
    <row r="50" spans="2:22" x14ac:dyDescent="0.2">
      <c r="B50" t="s">
        <v>32</v>
      </c>
      <c r="C50" s="13">
        <v>0.34619999999999995</v>
      </c>
      <c r="D50">
        <v>0.11012</v>
      </c>
      <c r="E50">
        <v>1.72E-3</v>
      </c>
      <c r="F50">
        <v>0.32044</v>
      </c>
      <c r="G50">
        <v>3.5500000000000002E-3</v>
      </c>
      <c r="H50">
        <v>4.8631000000000002</v>
      </c>
      <c r="I50">
        <v>7.3270000000000002E-2</v>
      </c>
      <c r="J50" s="16">
        <v>1801.3</v>
      </c>
      <c r="K50" s="8">
        <v>28.2</v>
      </c>
      <c r="L50" s="8">
        <v>1791.9</v>
      </c>
      <c r="M50" s="8">
        <v>17.309999999999999</v>
      </c>
      <c r="N50" s="8">
        <v>1795.9</v>
      </c>
      <c r="O50" s="8">
        <v>12.69</v>
      </c>
      <c r="P50" s="4">
        <v>4.8631000000000002</v>
      </c>
      <c r="Q50" s="4">
        <v>7.3270000000000002E-2</v>
      </c>
      <c r="R50" s="4">
        <v>0.32044</v>
      </c>
      <c r="S50" s="4">
        <v>3.5500000000000002E-3</v>
      </c>
      <c r="T50" s="4">
        <f t="shared" ref="T50:T55" si="9">(P50/Q50)/(R50/S50)</f>
        <v>0.7353068952191556</v>
      </c>
      <c r="U50" s="8">
        <f t="shared" si="8"/>
        <v>100.00222729550643</v>
      </c>
      <c r="V50">
        <f t="shared" si="6"/>
        <v>0.34619999999999995</v>
      </c>
    </row>
    <row r="51" spans="2:22" x14ac:dyDescent="0.2">
      <c r="B51" t="s">
        <v>47</v>
      </c>
      <c r="C51" s="13">
        <v>0.41979999999999995</v>
      </c>
      <c r="D51">
        <v>0.10969</v>
      </c>
      <c r="E51">
        <v>2.4599999999999999E-3</v>
      </c>
      <c r="F51">
        <v>0.32127</v>
      </c>
      <c r="G51">
        <v>4.3E-3</v>
      </c>
      <c r="H51">
        <v>4.8524000000000003</v>
      </c>
      <c r="I51">
        <v>0.10116</v>
      </c>
      <c r="J51" s="16">
        <v>1794.2</v>
      </c>
      <c r="K51" s="8">
        <v>40.26</v>
      </c>
      <c r="L51" s="8">
        <v>1795.9</v>
      </c>
      <c r="M51" s="8">
        <v>20.99</v>
      </c>
      <c r="N51" s="8">
        <v>1794</v>
      </c>
      <c r="O51" s="8">
        <v>17.55</v>
      </c>
      <c r="P51" s="4">
        <v>4.8524000000000003</v>
      </c>
      <c r="Q51" s="4">
        <v>0.10116</v>
      </c>
      <c r="R51" s="4">
        <v>0.32127</v>
      </c>
      <c r="S51" s="4">
        <v>4.3E-3</v>
      </c>
      <c r="T51" s="4">
        <f t="shared" si="9"/>
        <v>0.64201630187469083</v>
      </c>
      <c r="U51" s="8">
        <f t="shared" si="8"/>
        <v>99.998940914158311</v>
      </c>
      <c r="V51">
        <f t="shared" si="6"/>
        <v>0.41979999999999995</v>
      </c>
    </row>
    <row r="52" spans="2:22" x14ac:dyDescent="0.2">
      <c r="B52" t="s">
        <v>13</v>
      </c>
      <c r="C52" s="13">
        <v>0.3448</v>
      </c>
      <c r="D52">
        <v>0.11074000000000001</v>
      </c>
      <c r="E52">
        <v>1.48E-3</v>
      </c>
      <c r="F52">
        <v>0.31807000000000002</v>
      </c>
      <c r="G52">
        <v>3.5300000000000002E-3</v>
      </c>
      <c r="H52">
        <v>4.8494700000000002</v>
      </c>
      <c r="I52">
        <v>6.6409999999999997E-2</v>
      </c>
      <c r="J52" s="16">
        <v>1811.7</v>
      </c>
      <c r="K52" s="8">
        <v>24.09</v>
      </c>
      <c r="L52" s="8">
        <v>1780.3</v>
      </c>
      <c r="M52" s="8">
        <v>17.239999999999998</v>
      </c>
      <c r="N52" s="8">
        <v>1793.5</v>
      </c>
      <c r="O52" s="8">
        <v>11.53</v>
      </c>
      <c r="P52" s="4">
        <v>4.8494700000000002</v>
      </c>
      <c r="Q52" s="4">
        <v>6.6409999999999997E-2</v>
      </c>
      <c r="R52" s="4">
        <v>0.31807000000000002</v>
      </c>
      <c r="S52" s="4">
        <v>3.5300000000000002E-3</v>
      </c>
      <c r="T52" s="4">
        <f t="shared" si="9"/>
        <v>0.8104249321026582</v>
      </c>
      <c r="U52" s="8">
        <f t="shared" si="8"/>
        <v>100.00735991078896</v>
      </c>
      <c r="V52">
        <f t="shared" si="6"/>
        <v>0.3448</v>
      </c>
    </row>
    <row r="53" spans="2:22" x14ac:dyDescent="0.2">
      <c r="B53" t="s">
        <v>12</v>
      </c>
      <c r="C53" s="13">
        <v>0.37</v>
      </c>
      <c r="D53">
        <v>0.10947999999999999</v>
      </c>
      <c r="E53">
        <v>1.8500000000000001E-3</v>
      </c>
      <c r="F53">
        <v>0.32117000000000001</v>
      </c>
      <c r="G53">
        <v>3.79E-3</v>
      </c>
      <c r="H53">
        <v>4.8491</v>
      </c>
      <c r="I53">
        <v>7.8200000000000006E-2</v>
      </c>
      <c r="J53" s="16">
        <v>1790.8</v>
      </c>
      <c r="K53" s="8">
        <v>30.47</v>
      </c>
      <c r="L53" s="8">
        <v>1795.4</v>
      </c>
      <c r="M53" s="8">
        <v>18.5</v>
      </c>
      <c r="N53" s="8">
        <v>1793.5</v>
      </c>
      <c r="O53" s="8">
        <v>13.57</v>
      </c>
      <c r="P53" s="4">
        <v>4.8491</v>
      </c>
      <c r="Q53" s="4">
        <v>7.8200000000000006E-2</v>
      </c>
      <c r="R53" s="4">
        <v>0.32117000000000001</v>
      </c>
      <c r="S53" s="4">
        <v>3.79E-3</v>
      </c>
      <c r="T53" s="4">
        <f t="shared" si="9"/>
        <v>0.73174308257683474</v>
      </c>
      <c r="U53" s="8">
        <f t="shared" si="8"/>
        <v>99.998940618901585</v>
      </c>
      <c r="V53">
        <f t="shared" si="6"/>
        <v>0.37</v>
      </c>
    </row>
    <row r="54" spans="2:22" x14ac:dyDescent="0.2">
      <c r="B54" t="s">
        <v>48</v>
      </c>
      <c r="C54" s="13">
        <v>0.43079999999999996</v>
      </c>
      <c r="D54">
        <v>0.11028</v>
      </c>
      <c r="E54">
        <v>2.4099999999999998E-3</v>
      </c>
      <c r="F54">
        <v>0.31879999999999997</v>
      </c>
      <c r="G54">
        <v>4.45E-3</v>
      </c>
      <c r="H54">
        <v>4.84701</v>
      </c>
      <c r="I54">
        <v>9.9489999999999995E-2</v>
      </c>
      <c r="J54" s="16">
        <v>1804</v>
      </c>
      <c r="K54" s="8">
        <v>39.29</v>
      </c>
      <c r="L54" s="8">
        <v>1783.9</v>
      </c>
      <c r="M54" s="8">
        <v>21.73</v>
      </c>
      <c r="N54" s="8">
        <v>1793.1</v>
      </c>
      <c r="O54" s="8">
        <v>17.28</v>
      </c>
      <c r="P54" s="4">
        <v>4.84701</v>
      </c>
      <c r="Q54" s="4">
        <v>9.9489999999999995E-2</v>
      </c>
      <c r="R54" s="4">
        <v>0.31879999999999997</v>
      </c>
      <c r="S54" s="4">
        <v>4.45E-3</v>
      </c>
      <c r="T54" s="4">
        <f t="shared" si="9"/>
        <v>0.68004270020517454</v>
      </c>
      <c r="U54" s="8">
        <f t="shared" si="8"/>
        <v>100.00513077909766</v>
      </c>
      <c r="V54">
        <f t="shared" si="6"/>
        <v>0.43459999999999999</v>
      </c>
    </row>
    <row r="55" spans="2:22" x14ac:dyDescent="0.2">
      <c r="B55" t="s">
        <v>19</v>
      </c>
      <c r="C55" s="13">
        <v>0.31559999999999999</v>
      </c>
      <c r="D55">
        <v>0.10951</v>
      </c>
      <c r="E55">
        <v>1.32E-3</v>
      </c>
      <c r="F55">
        <v>0.32064999999999999</v>
      </c>
      <c r="G55">
        <v>3.2299999999999998E-3</v>
      </c>
      <c r="H55">
        <v>4.8391999999999999</v>
      </c>
      <c r="I55">
        <v>5.9389999999999998E-2</v>
      </c>
      <c r="J55" s="16">
        <v>1791.3</v>
      </c>
      <c r="K55" s="8">
        <v>21.74</v>
      </c>
      <c r="L55" s="8">
        <v>1792.9</v>
      </c>
      <c r="M55" s="8">
        <v>15.78</v>
      </c>
      <c r="N55" s="8">
        <v>1791.7</v>
      </c>
      <c r="O55" s="8">
        <v>10.33</v>
      </c>
      <c r="P55" s="4">
        <v>4.8391999999999999</v>
      </c>
      <c r="Q55" s="4">
        <v>5.9389999999999998E-2</v>
      </c>
      <c r="R55" s="4">
        <v>0.32064999999999999</v>
      </c>
      <c r="S55" s="4">
        <v>3.2299999999999998E-3</v>
      </c>
      <c r="T55" s="4">
        <f t="shared" si="9"/>
        <v>0.82078899394218041</v>
      </c>
      <c r="U55" s="8">
        <f t="shared" si="8"/>
        <v>99.999330245018697</v>
      </c>
      <c r="V55">
        <f t="shared" si="6"/>
        <v>0.31559999999999999</v>
      </c>
    </row>
    <row r="56" spans="2:22" x14ac:dyDescent="0.2">
      <c r="B56" t="s">
        <v>19</v>
      </c>
      <c r="C56" s="13">
        <v>0.33899999999999997</v>
      </c>
      <c r="D56">
        <v>0.10879999999999999</v>
      </c>
      <c r="E56">
        <v>1.42E-3</v>
      </c>
      <c r="F56">
        <v>0.32172000000000001</v>
      </c>
      <c r="G56">
        <v>3.48E-3</v>
      </c>
      <c r="H56">
        <v>4.8230899999999997</v>
      </c>
      <c r="I56">
        <v>6.4759999999999998E-2</v>
      </c>
      <c r="J56" s="16">
        <v>1779.3</v>
      </c>
      <c r="K56" s="8">
        <v>23.68</v>
      </c>
      <c r="L56" s="8">
        <v>1798.1</v>
      </c>
      <c r="M56" s="8">
        <v>16.95</v>
      </c>
      <c r="N56" s="8">
        <v>1788.9</v>
      </c>
      <c r="O56" s="8">
        <v>11.29</v>
      </c>
      <c r="P56" s="4">
        <v>4.8230899999999997</v>
      </c>
      <c r="Q56" s="4">
        <v>6.4759999999999998E-2</v>
      </c>
      <c r="R56" s="4">
        <v>0.32172000000000001</v>
      </c>
      <c r="S56" s="4">
        <v>3.48E-3</v>
      </c>
      <c r="T56" s="4">
        <f t="shared" ref="T56:T71" si="10">P56/Q56/(R56/S56)</f>
        <v>0.80560046805246988</v>
      </c>
      <c r="U56" s="8">
        <f t="shared" si="8"/>
        <v>99.99485717480016</v>
      </c>
      <c r="V56">
        <f t="shared" si="6"/>
        <v>0.33899999999999997</v>
      </c>
    </row>
    <row r="57" spans="2:22" x14ac:dyDescent="0.2">
      <c r="B57" t="s">
        <v>4</v>
      </c>
      <c r="C57" s="13">
        <v>0.38119999999999998</v>
      </c>
      <c r="D57">
        <v>0.10771</v>
      </c>
      <c r="E57">
        <v>1.8E-3</v>
      </c>
      <c r="F57">
        <v>0.32399</v>
      </c>
      <c r="G57">
        <v>3.9100000000000003E-3</v>
      </c>
      <c r="H57">
        <v>4.8079400000000003</v>
      </c>
      <c r="I57">
        <v>7.9649999999999999E-2</v>
      </c>
      <c r="J57" s="16">
        <v>1761</v>
      </c>
      <c r="K57" s="8">
        <v>30.12</v>
      </c>
      <c r="L57" s="8">
        <v>1809.2</v>
      </c>
      <c r="M57" s="8">
        <v>19.059999999999999</v>
      </c>
      <c r="N57" s="8">
        <v>1786.3</v>
      </c>
      <c r="O57" s="8">
        <v>13.93</v>
      </c>
      <c r="P57" s="4">
        <v>4.8079400000000003</v>
      </c>
      <c r="Q57" s="4">
        <v>7.9649999999999999E-2</v>
      </c>
      <c r="R57" s="4">
        <v>0.32399</v>
      </c>
      <c r="S57" s="4">
        <v>3.9100000000000003E-3</v>
      </c>
      <c r="T57" s="4">
        <f t="shared" si="10"/>
        <v>0.72848130460266436</v>
      </c>
      <c r="U57" s="8">
        <f t="shared" si="8"/>
        <v>99.987180204892795</v>
      </c>
      <c r="V57">
        <f t="shared" si="6"/>
        <v>0.38119999999999998</v>
      </c>
    </row>
    <row r="58" spans="2:22" x14ac:dyDescent="0.2">
      <c r="B58" t="s">
        <v>12</v>
      </c>
      <c r="C58" s="13">
        <v>0.43079999999999996</v>
      </c>
      <c r="D58">
        <v>0.10834000000000001</v>
      </c>
      <c r="E58">
        <v>1.6900000000000001E-3</v>
      </c>
      <c r="F58">
        <v>0.32097999999999999</v>
      </c>
      <c r="G58">
        <v>3.6600000000000001E-3</v>
      </c>
      <c r="H58">
        <v>4.7953999999999999</v>
      </c>
      <c r="I58">
        <v>7.3700000000000002E-2</v>
      </c>
      <c r="J58" s="16">
        <v>1771.6</v>
      </c>
      <c r="K58" s="8">
        <v>28.2</v>
      </c>
      <c r="L58" s="8">
        <v>1794.5</v>
      </c>
      <c r="M58" s="8">
        <v>17.86</v>
      </c>
      <c r="N58" s="8">
        <v>1784.1</v>
      </c>
      <c r="O58" s="8">
        <v>12.91</v>
      </c>
      <c r="P58" s="4">
        <v>4.7953999999999999</v>
      </c>
      <c r="Q58" s="4">
        <v>7.3700000000000002E-2</v>
      </c>
      <c r="R58" s="4">
        <v>0.32097999999999999</v>
      </c>
      <c r="S58" s="4">
        <v>3.6600000000000001E-3</v>
      </c>
      <c r="T58" s="4">
        <f t="shared" si="10"/>
        <v>0.74192578308983015</v>
      </c>
      <c r="U58" s="8">
        <f t="shared" si="8"/>
        <v>99.99417073034023</v>
      </c>
      <c r="V58">
        <f t="shared" si="6"/>
        <v>0.35719999999999996</v>
      </c>
    </row>
    <row r="59" spans="2:22" x14ac:dyDescent="0.2">
      <c r="B59" t="s">
        <v>49</v>
      </c>
      <c r="C59" s="13">
        <v>0.54420000000000002</v>
      </c>
      <c r="D59">
        <v>0.10804999999999999</v>
      </c>
      <c r="E59">
        <v>3.0799999999999998E-3</v>
      </c>
      <c r="F59">
        <v>0.32183</v>
      </c>
      <c r="G59">
        <v>5.5799999999999999E-3</v>
      </c>
      <c r="H59">
        <v>4.7918200000000004</v>
      </c>
      <c r="I59">
        <v>0.13133</v>
      </c>
      <c r="J59" s="16">
        <v>1766.7</v>
      </c>
      <c r="K59" s="8">
        <v>51.29</v>
      </c>
      <c r="L59" s="8">
        <v>1798.7</v>
      </c>
      <c r="M59" s="8">
        <v>27.21</v>
      </c>
      <c r="N59" s="8">
        <v>1783.5</v>
      </c>
      <c r="O59" s="8">
        <v>23.02</v>
      </c>
      <c r="P59" s="4">
        <v>4.7918200000000004</v>
      </c>
      <c r="Q59" s="4">
        <v>0.13133</v>
      </c>
      <c r="R59" s="4">
        <v>0.32183</v>
      </c>
      <c r="S59" s="4">
        <v>5.5799999999999999E-3</v>
      </c>
      <c r="T59" s="4">
        <f t="shared" si="10"/>
        <v>0.63262190451681943</v>
      </c>
      <c r="U59" s="8">
        <f t="shared" si="8"/>
        <v>99.991477432015699</v>
      </c>
      <c r="V59">
        <f t="shared" si="6"/>
        <v>0.54420000000000002</v>
      </c>
    </row>
    <row r="60" spans="2:22" x14ac:dyDescent="0.2">
      <c r="B60" t="s">
        <v>11</v>
      </c>
      <c r="C60" s="13">
        <v>0.34979999999999994</v>
      </c>
      <c r="D60">
        <v>0.10953</v>
      </c>
      <c r="E60">
        <v>1.5299999999999999E-3</v>
      </c>
      <c r="F60">
        <v>0.31628000000000001</v>
      </c>
      <c r="G60">
        <v>3.5699999999999998E-3</v>
      </c>
      <c r="H60">
        <v>4.7722499999999997</v>
      </c>
      <c r="I60">
        <v>6.8159999999999998E-2</v>
      </c>
      <c r="J60" s="16">
        <v>1791.6</v>
      </c>
      <c r="K60" s="8">
        <v>25.22</v>
      </c>
      <c r="L60" s="8">
        <v>1771.5</v>
      </c>
      <c r="M60" s="8">
        <v>17.489999999999998</v>
      </c>
      <c r="N60" s="8">
        <v>1780</v>
      </c>
      <c r="O60" s="8">
        <v>11.99</v>
      </c>
      <c r="P60" s="4">
        <v>4.7722499999999997</v>
      </c>
      <c r="Q60" s="4">
        <v>6.8159999999999998E-2</v>
      </c>
      <c r="R60" s="4">
        <v>0.31628000000000001</v>
      </c>
      <c r="S60" s="4">
        <v>3.5699999999999998E-3</v>
      </c>
      <c r="T60" s="4">
        <f t="shared" si="10"/>
        <v>0.79029655874096205</v>
      </c>
      <c r="U60" s="8">
        <f t="shared" si="8"/>
        <v>100.00477528089888</v>
      </c>
      <c r="V60">
        <f t="shared" si="6"/>
        <v>0.34979999999999994</v>
      </c>
    </row>
    <row r="61" spans="2:22" x14ac:dyDescent="0.2">
      <c r="B61" t="s">
        <v>48</v>
      </c>
      <c r="C61" s="13">
        <v>0.43079999999999996</v>
      </c>
      <c r="D61">
        <v>0.1095</v>
      </c>
      <c r="E61">
        <v>2.5000000000000001E-3</v>
      </c>
      <c r="F61">
        <v>0.31594</v>
      </c>
      <c r="G61">
        <v>4.4099999999999999E-3</v>
      </c>
      <c r="H61">
        <v>4.7692399999999999</v>
      </c>
      <c r="I61">
        <v>0.10364</v>
      </c>
      <c r="J61" s="16">
        <v>1791.1</v>
      </c>
      <c r="K61" s="8">
        <v>40.98</v>
      </c>
      <c r="L61" s="8">
        <v>1769.9</v>
      </c>
      <c r="M61" s="8">
        <v>21.62</v>
      </c>
      <c r="N61" s="8">
        <v>1779.5</v>
      </c>
      <c r="O61" s="8">
        <v>18.239999999999998</v>
      </c>
      <c r="P61" s="4">
        <v>4.7692399999999999</v>
      </c>
      <c r="Q61" s="4">
        <v>0.10364</v>
      </c>
      <c r="R61" s="4">
        <v>0.31594</v>
      </c>
      <c r="S61" s="4">
        <v>4.4099999999999999E-3</v>
      </c>
      <c r="T61" s="4">
        <f t="shared" si="10"/>
        <v>0.6423263659220162</v>
      </c>
      <c r="U61" s="8">
        <f t="shared" si="8"/>
        <v>100.00539477381287</v>
      </c>
      <c r="V61">
        <f t="shared" si="6"/>
        <v>0.43240000000000001</v>
      </c>
    </row>
    <row r="62" spans="2:22" x14ac:dyDescent="0.2">
      <c r="B62" t="s">
        <v>50</v>
      </c>
      <c r="C62" s="13">
        <v>0.4</v>
      </c>
      <c r="D62">
        <v>0.10990999999999999</v>
      </c>
      <c r="E62">
        <v>2.2899999999999999E-3</v>
      </c>
      <c r="F62">
        <v>0.31398999999999999</v>
      </c>
      <c r="G62">
        <v>4.0800000000000003E-3</v>
      </c>
      <c r="H62">
        <v>4.7571000000000003</v>
      </c>
      <c r="I62">
        <v>9.4780000000000003E-2</v>
      </c>
      <c r="J62" s="16">
        <v>1798</v>
      </c>
      <c r="K62" s="8">
        <v>37.47</v>
      </c>
      <c r="L62" s="8">
        <v>1760.3</v>
      </c>
      <c r="M62" s="8">
        <v>20</v>
      </c>
      <c r="N62" s="8">
        <v>1777.4</v>
      </c>
      <c r="O62" s="8">
        <v>16.72</v>
      </c>
      <c r="P62" s="4">
        <v>4.7571000000000003</v>
      </c>
      <c r="Q62" s="4">
        <v>9.4780000000000003E-2</v>
      </c>
      <c r="R62" s="4">
        <v>0.31398999999999999</v>
      </c>
      <c r="S62" s="4">
        <v>4.0800000000000003E-3</v>
      </c>
      <c r="T62" s="4">
        <f t="shared" si="10"/>
        <v>0.65218367374684583</v>
      </c>
      <c r="U62" s="8">
        <f t="shared" si="8"/>
        <v>100.00962079441881</v>
      </c>
      <c r="V62">
        <f t="shared" si="6"/>
        <v>0.4</v>
      </c>
    </row>
    <row r="63" spans="2:22" x14ac:dyDescent="0.2">
      <c r="B63" t="s">
        <v>46</v>
      </c>
      <c r="C63" s="13">
        <v>0.38659999999999994</v>
      </c>
      <c r="D63">
        <v>0.11012</v>
      </c>
      <c r="E63">
        <v>2.2100000000000002E-3</v>
      </c>
      <c r="F63">
        <v>0.31323000000000001</v>
      </c>
      <c r="G63">
        <v>3.9399999999999999E-3</v>
      </c>
      <c r="H63">
        <v>4.7556099999999999</v>
      </c>
      <c r="I63">
        <v>9.1249999999999998E-2</v>
      </c>
      <c r="J63" s="16">
        <v>1801.3</v>
      </c>
      <c r="K63" s="8">
        <v>36.14</v>
      </c>
      <c r="L63" s="8">
        <v>1756.6</v>
      </c>
      <c r="M63" s="8">
        <v>19.329999999999998</v>
      </c>
      <c r="N63" s="8">
        <v>1777.1</v>
      </c>
      <c r="O63" s="8">
        <v>16.100000000000001</v>
      </c>
      <c r="P63" s="4">
        <v>4.7556099999999999</v>
      </c>
      <c r="Q63" s="4">
        <v>9.1249999999999998E-2</v>
      </c>
      <c r="R63" s="4">
        <v>0.31323000000000001</v>
      </c>
      <c r="S63" s="4">
        <v>3.9399999999999999E-3</v>
      </c>
      <c r="T63" s="4">
        <f t="shared" si="10"/>
        <v>0.65555061600758169</v>
      </c>
      <c r="U63" s="8">
        <f t="shared" si="8"/>
        <v>100.01153564796579</v>
      </c>
      <c r="V63">
        <f t="shared" si="6"/>
        <v>0.38659999999999994</v>
      </c>
    </row>
    <row r="64" spans="2:22" x14ac:dyDescent="0.2">
      <c r="B64" t="s">
        <v>47</v>
      </c>
      <c r="C64" s="13">
        <v>0.46899999999999997</v>
      </c>
      <c r="D64">
        <v>0.11027000000000001</v>
      </c>
      <c r="E64">
        <v>2.96E-3</v>
      </c>
      <c r="F64">
        <v>0.31308999999999998</v>
      </c>
      <c r="G64">
        <v>4.7800000000000004E-3</v>
      </c>
      <c r="H64">
        <v>4.7548399999999997</v>
      </c>
      <c r="I64">
        <v>0.11982</v>
      </c>
      <c r="J64" s="16">
        <v>1803.9</v>
      </c>
      <c r="K64" s="8">
        <v>47.95</v>
      </c>
      <c r="L64" s="8">
        <v>1755.9</v>
      </c>
      <c r="M64" s="8">
        <v>23.45</v>
      </c>
      <c r="N64" s="8">
        <v>1777</v>
      </c>
      <c r="O64" s="8">
        <v>21.14</v>
      </c>
      <c r="P64" s="4">
        <v>4.7548399999999997</v>
      </c>
      <c r="Q64" s="4">
        <v>0.11982</v>
      </c>
      <c r="R64" s="4">
        <v>0.31308999999999998</v>
      </c>
      <c r="S64" s="4">
        <v>4.7800000000000004E-3</v>
      </c>
      <c r="T64" s="4">
        <f t="shared" si="10"/>
        <v>0.60585025120377778</v>
      </c>
      <c r="U64" s="8">
        <f t="shared" si="8"/>
        <v>100.01187394485088</v>
      </c>
      <c r="V64">
        <f t="shared" si="6"/>
        <v>0.46899999999999997</v>
      </c>
    </row>
    <row r="65" spans="2:22" x14ac:dyDescent="0.2">
      <c r="B65" t="s">
        <v>51</v>
      </c>
      <c r="C65" s="13">
        <v>0.43079999999999996</v>
      </c>
      <c r="D65">
        <v>0.10729</v>
      </c>
      <c r="E65">
        <v>1.91E-3</v>
      </c>
      <c r="F65">
        <v>0.32145000000000001</v>
      </c>
      <c r="G65">
        <v>3.9100000000000003E-3</v>
      </c>
      <c r="H65">
        <v>4.75352</v>
      </c>
      <c r="I65">
        <v>8.2680000000000003E-2</v>
      </c>
      <c r="J65" s="16">
        <v>1753.9</v>
      </c>
      <c r="K65" s="8">
        <v>32.18</v>
      </c>
      <c r="L65" s="8">
        <v>1796.8</v>
      </c>
      <c r="M65" s="8">
        <v>19.09</v>
      </c>
      <c r="N65" s="8">
        <v>1776.7</v>
      </c>
      <c r="O65" s="8">
        <v>14.59</v>
      </c>
      <c r="P65" s="4">
        <v>4.75352</v>
      </c>
      <c r="Q65" s="4">
        <v>8.2680000000000003E-2</v>
      </c>
      <c r="R65" s="4">
        <v>0.32145000000000001</v>
      </c>
      <c r="S65" s="4">
        <v>3.9100000000000003E-3</v>
      </c>
      <c r="T65" s="4">
        <f t="shared" si="10"/>
        <v>0.69932360043384079</v>
      </c>
      <c r="U65" s="8">
        <f t="shared" si="8"/>
        <v>99.988686891427932</v>
      </c>
      <c r="V65">
        <f t="shared" si="6"/>
        <v>0.38179999999999997</v>
      </c>
    </row>
    <row r="66" spans="2:22" x14ac:dyDescent="0.2">
      <c r="B66" t="s">
        <v>32</v>
      </c>
      <c r="C66" s="13">
        <v>0.36579999999999996</v>
      </c>
      <c r="D66">
        <v>0.11012</v>
      </c>
      <c r="E66">
        <v>1.9499999999999999E-3</v>
      </c>
      <c r="F66">
        <v>0.31297999999999998</v>
      </c>
      <c r="G66">
        <v>3.7299999999999998E-3</v>
      </c>
      <c r="H66">
        <v>4.7516600000000002</v>
      </c>
      <c r="I66">
        <v>8.1490000000000007E-2</v>
      </c>
      <c r="J66" s="16">
        <v>1801.4</v>
      </c>
      <c r="K66" s="8">
        <v>31.9</v>
      </c>
      <c r="L66" s="8">
        <v>1755.3</v>
      </c>
      <c r="M66" s="8">
        <v>18.29</v>
      </c>
      <c r="N66" s="8">
        <v>1776.4</v>
      </c>
      <c r="O66" s="8">
        <v>14.39</v>
      </c>
      <c r="P66" s="4">
        <v>4.7516600000000002</v>
      </c>
      <c r="Q66" s="4">
        <v>8.1490000000000007E-2</v>
      </c>
      <c r="R66" s="4">
        <v>0.31297999999999998</v>
      </c>
      <c r="S66" s="4">
        <v>3.7299999999999998E-3</v>
      </c>
      <c r="T66" s="4">
        <f t="shared" si="10"/>
        <v>0.69491755889362083</v>
      </c>
      <c r="U66" s="8">
        <f t="shared" si="8"/>
        <v>100.01187795541544</v>
      </c>
      <c r="V66">
        <f t="shared" si="6"/>
        <v>0.36579999999999996</v>
      </c>
    </row>
    <row r="67" spans="2:22" x14ac:dyDescent="0.2">
      <c r="B67" t="s">
        <v>52</v>
      </c>
      <c r="C67" s="13">
        <v>0.55740000000000001</v>
      </c>
      <c r="D67">
        <v>0.10777</v>
      </c>
      <c r="E67">
        <v>3.2000000000000002E-3</v>
      </c>
      <c r="F67">
        <v>0.31963999999999998</v>
      </c>
      <c r="G67">
        <v>5.7000000000000002E-3</v>
      </c>
      <c r="H67">
        <v>4.7481299999999997</v>
      </c>
      <c r="I67">
        <v>0.13511000000000001</v>
      </c>
      <c r="J67" s="16">
        <v>1762</v>
      </c>
      <c r="K67" s="8">
        <v>53.27</v>
      </c>
      <c r="L67" s="8">
        <v>1788</v>
      </c>
      <c r="M67" s="8">
        <v>27.87</v>
      </c>
      <c r="N67" s="8">
        <v>1775.8</v>
      </c>
      <c r="O67" s="8">
        <v>23.87</v>
      </c>
      <c r="P67" s="4">
        <v>4.7481299999999997</v>
      </c>
      <c r="Q67" s="4">
        <v>0.13511000000000001</v>
      </c>
      <c r="R67" s="4">
        <v>0.31963999999999998</v>
      </c>
      <c r="S67" s="4">
        <v>5.7000000000000002E-3</v>
      </c>
      <c r="T67" s="4">
        <f t="shared" si="10"/>
        <v>0.62668433765797193</v>
      </c>
      <c r="U67" s="8">
        <f t="shared" si="8"/>
        <v>99.993129856965879</v>
      </c>
      <c r="V67">
        <f t="shared" si="6"/>
        <v>0.55740000000000001</v>
      </c>
    </row>
    <row r="68" spans="2:22" x14ac:dyDescent="0.2">
      <c r="B68" t="s">
        <v>53</v>
      </c>
      <c r="C68" s="13">
        <v>0.33560000000000001</v>
      </c>
      <c r="D68">
        <v>0.10766000000000001</v>
      </c>
      <c r="E68">
        <v>1.5499999999999999E-3</v>
      </c>
      <c r="F68">
        <v>0.31999</v>
      </c>
      <c r="G68">
        <v>3.4399999999999999E-3</v>
      </c>
      <c r="H68">
        <v>4.7475300000000002</v>
      </c>
      <c r="I68">
        <v>6.8309999999999996E-2</v>
      </c>
      <c r="J68" s="16">
        <v>1760.2</v>
      </c>
      <c r="K68" s="8">
        <v>26.07</v>
      </c>
      <c r="L68" s="8">
        <v>1789.7</v>
      </c>
      <c r="M68" s="8">
        <v>16.78</v>
      </c>
      <c r="N68" s="8">
        <v>1775.7</v>
      </c>
      <c r="O68" s="8">
        <v>12.07</v>
      </c>
      <c r="P68" s="4">
        <v>4.7475300000000002</v>
      </c>
      <c r="Q68" s="4">
        <v>6.8309999999999996E-2</v>
      </c>
      <c r="R68" s="4">
        <v>0.31999</v>
      </c>
      <c r="S68" s="4">
        <v>3.4399999999999999E-3</v>
      </c>
      <c r="T68" s="4">
        <f t="shared" si="10"/>
        <v>0.74714598774997409</v>
      </c>
      <c r="U68" s="8">
        <f t="shared" si="8"/>
        <v>99.992115785324103</v>
      </c>
      <c r="V68">
        <f t="shared" si="6"/>
        <v>0.33560000000000001</v>
      </c>
    </row>
    <row r="69" spans="2:22" x14ac:dyDescent="0.2">
      <c r="B69" t="s">
        <v>15</v>
      </c>
      <c r="C69" s="13">
        <v>0.30859999999999999</v>
      </c>
      <c r="D69">
        <v>0.10918</v>
      </c>
      <c r="E69">
        <v>1.3799999999999999E-3</v>
      </c>
      <c r="F69">
        <v>0.31424000000000002</v>
      </c>
      <c r="G69">
        <v>3.15E-3</v>
      </c>
      <c r="H69">
        <v>4.73109</v>
      </c>
      <c r="I69">
        <v>6.0109999999999997E-2</v>
      </c>
      <c r="J69" s="16">
        <v>1785.7</v>
      </c>
      <c r="K69" s="8">
        <v>22.96</v>
      </c>
      <c r="L69" s="8">
        <v>1761.5</v>
      </c>
      <c r="M69" s="8">
        <v>15.43</v>
      </c>
      <c r="N69" s="8">
        <v>1772.8</v>
      </c>
      <c r="O69" s="8">
        <v>10.65</v>
      </c>
      <c r="P69" s="4">
        <v>4.73109</v>
      </c>
      <c r="Q69" s="4">
        <v>6.0109999999999997E-2</v>
      </c>
      <c r="R69" s="4">
        <v>0.31424000000000002</v>
      </c>
      <c r="S69" s="4">
        <v>3.15E-3</v>
      </c>
      <c r="T69" s="4">
        <f t="shared" si="10"/>
        <v>0.78897559476838286</v>
      </c>
      <c r="U69" s="8">
        <f t="shared" si="8"/>
        <v>100.00637409747293</v>
      </c>
      <c r="V69">
        <f t="shared" si="6"/>
        <v>0.30859999999999999</v>
      </c>
    </row>
    <row r="70" spans="2:22" x14ac:dyDescent="0.2">
      <c r="B70" t="s">
        <v>29</v>
      </c>
      <c r="C70" s="13">
        <v>0.29120000000000001</v>
      </c>
      <c r="D70">
        <v>0.10697</v>
      </c>
      <c r="E70">
        <v>1.3500000000000001E-3</v>
      </c>
      <c r="F70">
        <v>0.32075999999999999</v>
      </c>
      <c r="G70">
        <v>2.98E-3</v>
      </c>
      <c r="H70">
        <v>4.7299100000000003</v>
      </c>
      <c r="I70">
        <v>5.8659999999999997E-2</v>
      </c>
      <c r="J70" s="16">
        <v>1748.5</v>
      </c>
      <c r="K70" s="8">
        <v>22.82</v>
      </c>
      <c r="L70" s="8">
        <v>1793.4</v>
      </c>
      <c r="M70" s="8">
        <v>14.56</v>
      </c>
      <c r="N70" s="8">
        <v>1772.6</v>
      </c>
      <c r="O70" s="8">
        <v>10.4</v>
      </c>
      <c r="P70" s="4">
        <v>4.7299100000000003</v>
      </c>
      <c r="Q70" s="4">
        <v>5.8659999999999997E-2</v>
      </c>
      <c r="R70" s="4">
        <v>0.32075999999999999</v>
      </c>
      <c r="S70" s="4">
        <v>2.98E-3</v>
      </c>
      <c r="T70" s="4">
        <f t="shared" si="10"/>
        <v>0.74911221333478928</v>
      </c>
      <c r="U70" s="8">
        <f t="shared" si="8"/>
        <v>99.988265824213016</v>
      </c>
      <c r="V70">
        <f t="shared" si="6"/>
        <v>0.29120000000000001</v>
      </c>
    </row>
    <row r="71" spans="2:22" x14ac:dyDescent="0.2">
      <c r="B71" t="s">
        <v>33</v>
      </c>
      <c r="C71" s="13">
        <v>0.4572</v>
      </c>
      <c r="D71">
        <v>0.10831</v>
      </c>
      <c r="E71">
        <v>2.4099999999999998E-3</v>
      </c>
      <c r="F71">
        <v>0.31616</v>
      </c>
      <c r="G71">
        <v>4.6699999999999997E-3</v>
      </c>
      <c r="H71">
        <v>4.7143699999999997</v>
      </c>
      <c r="I71">
        <v>0.10264</v>
      </c>
      <c r="J71" s="16">
        <v>1771.1</v>
      </c>
      <c r="K71" s="8">
        <v>40.090000000000003</v>
      </c>
      <c r="L71" s="8">
        <v>1771</v>
      </c>
      <c r="M71" s="8">
        <v>22.86</v>
      </c>
      <c r="N71" s="8">
        <v>1769.8</v>
      </c>
      <c r="O71" s="8">
        <v>18.239999999999998</v>
      </c>
      <c r="P71" s="4">
        <v>4.7143699999999997</v>
      </c>
      <c r="Q71" s="4">
        <v>0.10264</v>
      </c>
      <c r="R71" s="4">
        <v>0.31616</v>
      </c>
      <c r="S71" s="4">
        <v>4.6699999999999997E-3</v>
      </c>
      <c r="T71" s="4">
        <f t="shared" si="10"/>
        <v>0.67844864393276605</v>
      </c>
      <c r="U71" s="8">
        <f t="shared" si="8"/>
        <v>99.999321957283314</v>
      </c>
      <c r="V71">
        <f t="shared" ref="V71:V102" si="11">M71*2/100</f>
        <v>0.4572</v>
      </c>
    </row>
    <row r="72" spans="2:22" x14ac:dyDescent="0.2">
      <c r="B72" t="s">
        <v>8</v>
      </c>
      <c r="C72" s="13">
        <v>0.29600000000000004</v>
      </c>
      <c r="D72">
        <v>0.10593</v>
      </c>
      <c r="E72">
        <v>1.2999999999999999E-3</v>
      </c>
      <c r="F72">
        <v>0.31526999999999999</v>
      </c>
      <c r="G72">
        <v>3.0200000000000001E-3</v>
      </c>
      <c r="H72">
        <v>4.6064600000000002</v>
      </c>
      <c r="I72">
        <v>5.6180000000000001E-2</v>
      </c>
      <c r="J72" s="16">
        <v>1730.5</v>
      </c>
      <c r="K72" s="8">
        <v>22.42</v>
      </c>
      <c r="L72" s="8">
        <v>1766.6</v>
      </c>
      <c r="M72" s="8">
        <v>14.8</v>
      </c>
      <c r="N72" s="8">
        <v>1750.4</v>
      </c>
      <c r="O72" s="8">
        <v>10.17</v>
      </c>
      <c r="P72" s="4">
        <v>4.6064600000000002</v>
      </c>
      <c r="Q72" s="4">
        <v>5.6180000000000001E-2</v>
      </c>
      <c r="R72" s="4">
        <v>0.31526999999999999</v>
      </c>
      <c r="S72" s="4">
        <v>3.0200000000000001E-3</v>
      </c>
      <c r="T72" s="4">
        <f t="shared" ref="T72:T87" si="12">(P72/Q72)/(R72/S72)</f>
        <v>0.78543430476895038</v>
      </c>
      <c r="U72" s="8">
        <f t="shared" si="8"/>
        <v>99.990744972577701</v>
      </c>
      <c r="V72">
        <f t="shared" si="11"/>
        <v>0.29600000000000004</v>
      </c>
    </row>
    <row r="73" spans="2:22" x14ac:dyDescent="0.2">
      <c r="B73" t="s">
        <v>33</v>
      </c>
      <c r="C73" s="13">
        <v>0.36060000000000003</v>
      </c>
      <c r="D73">
        <v>0.10581</v>
      </c>
      <c r="E73">
        <v>1.72E-3</v>
      </c>
      <c r="F73">
        <v>0.31479000000000001</v>
      </c>
      <c r="G73">
        <v>3.6800000000000001E-3</v>
      </c>
      <c r="H73">
        <v>4.5897800000000002</v>
      </c>
      <c r="I73">
        <v>7.2989999999999999E-2</v>
      </c>
      <c r="J73" s="16">
        <v>1728.5</v>
      </c>
      <c r="K73" s="8">
        <v>29.61</v>
      </c>
      <c r="L73" s="8">
        <v>1764.2</v>
      </c>
      <c r="M73" s="8">
        <v>18.03</v>
      </c>
      <c r="N73" s="8">
        <v>1747.4</v>
      </c>
      <c r="O73" s="8">
        <v>13.26</v>
      </c>
      <c r="P73" s="4">
        <v>4.5897800000000002</v>
      </c>
      <c r="Q73" s="4">
        <v>7.2989999999999999E-2</v>
      </c>
      <c r="R73" s="4">
        <v>0.31479000000000001</v>
      </c>
      <c r="S73" s="4">
        <v>3.6800000000000001E-3</v>
      </c>
      <c r="T73" s="4">
        <f t="shared" si="12"/>
        <v>0.73511518960478361</v>
      </c>
      <c r="U73" s="8">
        <f t="shared" si="8"/>
        <v>99.990385715920794</v>
      </c>
      <c r="V73">
        <f t="shared" si="11"/>
        <v>0.36060000000000003</v>
      </c>
    </row>
    <row r="74" spans="2:22" x14ac:dyDescent="0.2">
      <c r="B74" t="s">
        <v>4</v>
      </c>
      <c r="C74" s="13">
        <v>0.35159999999999997</v>
      </c>
      <c r="D74">
        <v>0.10598</v>
      </c>
      <c r="E74">
        <v>1.66E-3</v>
      </c>
      <c r="F74">
        <v>0.31335000000000002</v>
      </c>
      <c r="G74">
        <v>3.5799999999999998E-3</v>
      </c>
      <c r="H74">
        <v>4.5750799999999998</v>
      </c>
      <c r="I74">
        <v>7.0099999999999996E-2</v>
      </c>
      <c r="J74" s="16">
        <v>1731.4</v>
      </c>
      <c r="K74" s="8">
        <v>28.5</v>
      </c>
      <c r="L74" s="8">
        <v>1757.2</v>
      </c>
      <c r="M74" s="8">
        <v>17.579999999999998</v>
      </c>
      <c r="N74" s="8">
        <v>1744.7</v>
      </c>
      <c r="O74" s="8">
        <v>12.77</v>
      </c>
      <c r="P74" s="4">
        <v>4.5750799999999998</v>
      </c>
      <c r="Q74" s="4">
        <v>7.0099999999999996E-2</v>
      </c>
      <c r="R74" s="4">
        <v>0.31335000000000002</v>
      </c>
      <c r="S74" s="4">
        <v>3.5799999999999998E-3</v>
      </c>
      <c r="T74" s="4">
        <f t="shared" si="12"/>
        <v>0.74564824874629154</v>
      </c>
      <c r="U74" s="8">
        <f t="shared" si="8"/>
        <v>99.992835444489018</v>
      </c>
      <c r="V74">
        <f t="shared" si="11"/>
        <v>0.35159999999999997</v>
      </c>
    </row>
    <row r="75" spans="2:22" x14ac:dyDescent="0.2">
      <c r="B75" t="s">
        <v>22</v>
      </c>
      <c r="C75" s="13">
        <v>0.36280000000000001</v>
      </c>
      <c r="D75">
        <v>0.10724</v>
      </c>
      <c r="E75">
        <v>1.75E-3</v>
      </c>
      <c r="F75">
        <v>0.30936000000000002</v>
      </c>
      <c r="G75">
        <v>3.6800000000000001E-3</v>
      </c>
      <c r="H75">
        <v>4.5706699999999998</v>
      </c>
      <c r="I75">
        <v>7.2989999999999999E-2</v>
      </c>
      <c r="J75" s="16">
        <v>1753</v>
      </c>
      <c r="K75" s="8">
        <v>29.58</v>
      </c>
      <c r="L75" s="8">
        <v>1737.5</v>
      </c>
      <c r="M75" s="8">
        <v>18.14</v>
      </c>
      <c r="N75" s="8">
        <v>1743.9</v>
      </c>
      <c r="O75" s="8">
        <v>13.3</v>
      </c>
      <c r="P75" s="4">
        <v>4.5706699999999998</v>
      </c>
      <c r="Q75" s="4">
        <v>7.2989999999999999E-2</v>
      </c>
      <c r="R75" s="4">
        <v>0.30936000000000002</v>
      </c>
      <c r="S75" s="4">
        <v>3.6800000000000001E-3</v>
      </c>
      <c r="T75" s="4">
        <f t="shared" si="12"/>
        <v>0.74490375331888303</v>
      </c>
      <c r="U75" s="8">
        <f t="shared" si="8"/>
        <v>100.00366993520271</v>
      </c>
      <c r="V75">
        <f t="shared" si="11"/>
        <v>0.36280000000000001</v>
      </c>
    </row>
    <row r="76" spans="2:22" x14ac:dyDescent="0.2">
      <c r="B76" t="s">
        <v>54</v>
      </c>
      <c r="C76" s="13">
        <v>0.39079999999999998</v>
      </c>
      <c r="D76">
        <v>0.10700999999999999</v>
      </c>
      <c r="E76">
        <v>1.99E-3</v>
      </c>
      <c r="F76">
        <v>0.30936999999999998</v>
      </c>
      <c r="G76">
        <v>3.9699999999999996E-3</v>
      </c>
      <c r="H76">
        <v>4.5646599999999999</v>
      </c>
      <c r="I76">
        <v>8.1759999999999999E-2</v>
      </c>
      <c r="J76" s="16">
        <v>1749.1</v>
      </c>
      <c r="K76" s="8">
        <v>33.549999999999997</v>
      </c>
      <c r="L76" s="8">
        <v>1737.6</v>
      </c>
      <c r="M76" s="8">
        <v>19.54</v>
      </c>
      <c r="N76" s="8">
        <v>1742.8</v>
      </c>
      <c r="O76" s="8">
        <v>14.92</v>
      </c>
      <c r="P76" s="4">
        <v>4.5646599999999999</v>
      </c>
      <c r="Q76" s="4">
        <v>8.1759999999999999E-2</v>
      </c>
      <c r="R76" s="4">
        <v>0.30936999999999998</v>
      </c>
      <c r="S76" s="4">
        <v>3.9699999999999996E-3</v>
      </c>
      <c r="T76" s="4">
        <f t="shared" si="12"/>
        <v>0.71644005932895505</v>
      </c>
      <c r="U76" s="8">
        <f t="shared" si="8"/>
        <v>100.00298370438375</v>
      </c>
      <c r="V76">
        <f t="shared" si="11"/>
        <v>0.39079999999999998</v>
      </c>
    </row>
    <row r="77" spans="2:22" x14ac:dyDescent="0.2">
      <c r="B77" t="s">
        <v>15</v>
      </c>
      <c r="C77" s="13">
        <v>0.28739999999999999</v>
      </c>
      <c r="D77">
        <v>0.10649</v>
      </c>
      <c r="E77">
        <v>1.2899999999999999E-3</v>
      </c>
      <c r="F77">
        <v>0.31080000000000002</v>
      </c>
      <c r="G77">
        <v>2.9199999999999999E-3</v>
      </c>
      <c r="H77">
        <v>4.5637100000000004</v>
      </c>
      <c r="I77">
        <v>5.4670000000000003E-2</v>
      </c>
      <c r="J77" s="16">
        <v>1740.2</v>
      </c>
      <c r="K77" s="8">
        <v>22.17</v>
      </c>
      <c r="L77" s="8">
        <v>1744.6</v>
      </c>
      <c r="M77" s="8">
        <v>14.37</v>
      </c>
      <c r="N77" s="8">
        <v>1742.7</v>
      </c>
      <c r="O77" s="8">
        <v>9.98</v>
      </c>
      <c r="P77" s="4">
        <v>4.5637100000000004</v>
      </c>
      <c r="Q77" s="4">
        <v>5.4670000000000003E-2</v>
      </c>
      <c r="R77" s="4">
        <v>0.31080000000000002</v>
      </c>
      <c r="S77" s="4">
        <v>2.9199999999999999E-3</v>
      </c>
      <c r="T77" s="4">
        <f t="shared" si="12"/>
        <v>0.78427939816269787</v>
      </c>
      <c r="U77" s="8">
        <f t="shared" si="8"/>
        <v>99.998909737763242</v>
      </c>
      <c r="V77">
        <f t="shared" si="11"/>
        <v>0.28739999999999999</v>
      </c>
    </row>
    <row r="78" spans="2:22" x14ac:dyDescent="0.2">
      <c r="B78" t="s">
        <v>50</v>
      </c>
      <c r="C78" s="13">
        <v>0.39840000000000003</v>
      </c>
      <c r="D78">
        <v>0.10743999999999999</v>
      </c>
      <c r="E78">
        <v>2.32E-3</v>
      </c>
      <c r="F78">
        <v>0.30771999999999999</v>
      </c>
      <c r="G78">
        <v>4.0400000000000002E-3</v>
      </c>
      <c r="H78">
        <v>4.5536899999999996</v>
      </c>
      <c r="I78">
        <v>9.214E-2</v>
      </c>
      <c r="J78" s="16">
        <v>1756.4</v>
      </c>
      <c r="K78" s="8">
        <v>39.01</v>
      </c>
      <c r="L78" s="8">
        <v>1729.5</v>
      </c>
      <c r="M78" s="8">
        <v>19.920000000000002</v>
      </c>
      <c r="N78" s="8">
        <v>1740.8</v>
      </c>
      <c r="O78" s="8">
        <v>16.850000000000001</v>
      </c>
      <c r="P78" s="4">
        <v>4.5536899999999996</v>
      </c>
      <c r="Q78" s="4">
        <v>9.214E-2</v>
      </c>
      <c r="R78" s="4">
        <v>0.30771999999999999</v>
      </c>
      <c r="S78" s="4">
        <v>4.0400000000000002E-3</v>
      </c>
      <c r="T78" s="4">
        <f t="shared" si="12"/>
        <v>0.64884490003019335</v>
      </c>
      <c r="U78" s="8">
        <f t="shared" si="8"/>
        <v>100.00649126838235</v>
      </c>
      <c r="V78">
        <f t="shared" si="11"/>
        <v>0.39840000000000003</v>
      </c>
    </row>
    <row r="79" spans="2:22" x14ac:dyDescent="0.2">
      <c r="B79" t="s">
        <v>53</v>
      </c>
      <c r="C79" s="13">
        <v>0.29359999999999997</v>
      </c>
      <c r="D79">
        <v>0.10767</v>
      </c>
      <c r="E79">
        <v>1.3699999999999999E-3</v>
      </c>
      <c r="F79">
        <v>0.30640000000000001</v>
      </c>
      <c r="G79">
        <v>2.97E-3</v>
      </c>
      <c r="H79">
        <v>4.5457599999999996</v>
      </c>
      <c r="I79">
        <v>5.7369999999999997E-2</v>
      </c>
      <c r="J79" s="16">
        <v>1760.4</v>
      </c>
      <c r="K79" s="8">
        <v>23.08</v>
      </c>
      <c r="L79" s="8">
        <v>1723</v>
      </c>
      <c r="M79" s="8">
        <v>14.68</v>
      </c>
      <c r="N79" s="8">
        <v>1739.4</v>
      </c>
      <c r="O79" s="8">
        <v>10.5</v>
      </c>
      <c r="P79" s="4">
        <v>4.5457599999999996</v>
      </c>
      <c r="Q79" s="4">
        <v>5.7369999999999997E-2</v>
      </c>
      <c r="R79" s="4">
        <v>0.30640000000000001</v>
      </c>
      <c r="S79" s="4">
        <v>2.97E-3</v>
      </c>
      <c r="T79" s="4">
        <f t="shared" si="12"/>
        <v>0.76804973077968075</v>
      </c>
      <c r="U79" s="8">
        <f t="shared" si="8"/>
        <v>100.00942853857651</v>
      </c>
      <c r="V79">
        <f t="shared" si="11"/>
        <v>0.29359999999999997</v>
      </c>
    </row>
    <row r="80" spans="2:22" x14ac:dyDescent="0.2">
      <c r="B80" t="s">
        <v>51</v>
      </c>
      <c r="C80" s="13">
        <v>0.43079999999999996</v>
      </c>
      <c r="D80">
        <v>0.10661</v>
      </c>
      <c r="E80">
        <v>1.72E-3</v>
      </c>
      <c r="F80">
        <v>0.30928</v>
      </c>
      <c r="G80">
        <v>3.3600000000000001E-3</v>
      </c>
      <c r="H80">
        <v>4.5442400000000003</v>
      </c>
      <c r="I80">
        <v>6.9669999999999996E-2</v>
      </c>
      <c r="J80" s="16">
        <v>1742.3</v>
      </c>
      <c r="K80" s="8">
        <v>29.2</v>
      </c>
      <c r="L80" s="8">
        <v>1737.2</v>
      </c>
      <c r="M80" s="8">
        <v>16.53</v>
      </c>
      <c r="N80" s="8">
        <v>1739.1</v>
      </c>
      <c r="O80" s="8">
        <v>12.76</v>
      </c>
      <c r="P80" s="4">
        <v>4.5442400000000003</v>
      </c>
      <c r="Q80" s="4">
        <v>6.9669999999999996E-2</v>
      </c>
      <c r="R80" s="4">
        <v>0.30928</v>
      </c>
      <c r="S80" s="4">
        <v>3.3600000000000001E-3</v>
      </c>
      <c r="T80" s="4">
        <f t="shared" si="12"/>
        <v>0.70860284286033703</v>
      </c>
      <c r="U80" s="8">
        <f t="shared" si="8"/>
        <v>100.00109251911908</v>
      </c>
      <c r="V80">
        <f t="shared" si="11"/>
        <v>0.3306</v>
      </c>
    </row>
    <row r="81" spans="2:22" x14ac:dyDescent="0.2">
      <c r="B81" t="s">
        <v>17</v>
      </c>
      <c r="C81" s="13">
        <v>0.43340000000000001</v>
      </c>
      <c r="D81">
        <v>0.10440000000000001</v>
      </c>
      <c r="E81">
        <v>2.2300000000000002E-3</v>
      </c>
      <c r="F81">
        <v>0.31563999999999998</v>
      </c>
      <c r="G81">
        <v>4.4200000000000003E-3</v>
      </c>
      <c r="H81">
        <v>4.5418799999999999</v>
      </c>
      <c r="I81">
        <v>9.2350000000000002E-2</v>
      </c>
      <c r="J81" s="16">
        <v>1703.8</v>
      </c>
      <c r="K81" s="8">
        <v>38.869999999999997</v>
      </c>
      <c r="L81" s="8">
        <v>1768.4</v>
      </c>
      <c r="M81" s="8">
        <v>21.67</v>
      </c>
      <c r="N81" s="8">
        <v>1738.7</v>
      </c>
      <c r="O81" s="8">
        <v>16.920000000000002</v>
      </c>
      <c r="P81" s="4">
        <v>4.5418799999999999</v>
      </c>
      <c r="Q81" s="4">
        <v>9.2350000000000002E-2</v>
      </c>
      <c r="R81" s="4">
        <v>0.31563999999999998</v>
      </c>
      <c r="S81" s="4">
        <v>4.4200000000000003E-3</v>
      </c>
      <c r="T81" s="4">
        <f t="shared" si="12"/>
        <v>0.68869826754994301</v>
      </c>
      <c r="U81" s="8">
        <f t="shared" si="8"/>
        <v>99.982918272272386</v>
      </c>
      <c r="V81">
        <f t="shared" si="11"/>
        <v>0.43340000000000001</v>
      </c>
    </row>
    <row r="82" spans="2:22" x14ac:dyDescent="0.2">
      <c r="B82" t="s">
        <v>29</v>
      </c>
      <c r="C82" s="13">
        <v>0.26039999999999996</v>
      </c>
      <c r="D82">
        <v>0.1066</v>
      </c>
      <c r="E82">
        <v>1.34E-3</v>
      </c>
      <c r="F82">
        <v>0.30858000000000002</v>
      </c>
      <c r="G82">
        <v>2.64E-3</v>
      </c>
      <c r="H82">
        <v>4.5343099999999996</v>
      </c>
      <c r="I82">
        <v>5.4429999999999999E-2</v>
      </c>
      <c r="J82" s="16">
        <v>1742.1</v>
      </c>
      <c r="K82" s="8">
        <v>22.83</v>
      </c>
      <c r="L82" s="8">
        <v>1733.7</v>
      </c>
      <c r="M82" s="8">
        <v>13.02</v>
      </c>
      <c r="N82" s="8">
        <v>1737.3</v>
      </c>
      <c r="O82" s="8">
        <v>9.99</v>
      </c>
      <c r="P82" s="4">
        <v>4.5343099999999996</v>
      </c>
      <c r="Q82" s="4">
        <v>5.4429999999999999E-2</v>
      </c>
      <c r="R82" s="4">
        <v>0.30858000000000002</v>
      </c>
      <c r="S82" s="4">
        <v>2.64E-3</v>
      </c>
      <c r="T82" s="4">
        <f t="shared" si="12"/>
        <v>0.71270372115890801</v>
      </c>
      <c r="U82" s="8">
        <f t="shared" si="8"/>
        <v>100.00207218097047</v>
      </c>
      <c r="V82">
        <f t="shared" si="11"/>
        <v>0.26039999999999996</v>
      </c>
    </row>
    <row r="83" spans="2:22" x14ac:dyDescent="0.2">
      <c r="B83" t="s">
        <v>49</v>
      </c>
      <c r="C83" s="13">
        <v>0.45740000000000003</v>
      </c>
      <c r="D83">
        <v>0.10662000000000001</v>
      </c>
      <c r="E83">
        <v>2.47E-3</v>
      </c>
      <c r="F83">
        <v>0.30813000000000001</v>
      </c>
      <c r="G83">
        <v>4.64E-3</v>
      </c>
      <c r="H83">
        <v>4.5275299999999996</v>
      </c>
      <c r="I83">
        <v>9.9599999999999994E-2</v>
      </c>
      <c r="J83" s="16">
        <v>1742.3</v>
      </c>
      <c r="K83" s="8">
        <v>41.8</v>
      </c>
      <c r="L83" s="8">
        <v>1731.5</v>
      </c>
      <c r="M83" s="8">
        <v>22.87</v>
      </c>
      <c r="N83" s="8">
        <v>1736</v>
      </c>
      <c r="O83" s="8">
        <v>18.3</v>
      </c>
      <c r="P83" s="4">
        <v>4.5275299999999996</v>
      </c>
      <c r="Q83" s="4">
        <v>9.9599999999999994E-2</v>
      </c>
      <c r="R83" s="4">
        <v>0.30813000000000001</v>
      </c>
      <c r="S83" s="4">
        <v>4.64E-3</v>
      </c>
      <c r="T83" s="4">
        <f t="shared" si="12"/>
        <v>0.6845197686211042</v>
      </c>
      <c r="U83" s="8">
        <f t="shared" si="8"/>
        <v>100.00259216589862</v>
      </c>
      <c r="V83">
        <f t="shared" si="11"/>
        <v>0.45740000000000003</v>
      </c>
    </row>
    <row r="84" spans="2:22" x14ac:dyDescent="0.2">
      <c r="B84" t="s">
        <v>5</v>
      </c>
      <c r="C84" s="13">
        <v>0.43079999999999996</v>
      </c>
      <c r="D84">
        <v>0.10646</v>
      </c>
      <c r="E84">
        <v>1.34E-3</v>
      </c>
      <c r="F84">
        <v>0.30845</v>
      </c>
      <c r="G84">
        <v>2.97E-3</v>
      </c>
      <c r="H84">
        <v>4.5246000000000004</v>
      </c>
      <c r="I84">
        <v>5.663E-2</v>
      </c>
      <c r="J84" s="16">
        <v>1739.7</v>
      </c>
      <c r="K84" s="8">
        <v>22.91</v>
      </c>
      <c r="L84" s="8">
        <v>1733.1</v>
      </c>
      <c r="M84" s="8">
        <v>14.62</v>
      </c>
      <c r="N84" s="8">
        <v>1735.5</v>
      </c>
      <c r="O84" s="8">
        <v>10.41</v>
      </c>
      <c r="P84" s="4">
        <v>4.5246000000000004</v>
      </c>
      <c r="Q84" s="4">
        <v>5.663E-2</v>
      </c>
      <c r="R84" s="4">
        <v>0.30845</v>
      </c>
      <c r="S84" s="4">
        <v>2.97E-3</v>
      </c>
      <c r="T84" s="4">
        <f t="shared" si="12"/>
        <v>0.76931695554896495</v>
      </c>
      <c r="U84" s="8">
        <f t="shared" si="8"/>
        <v>100.00138288677614</v>
      </c>
      <c r="V84">
        <f t="shared" si="11"/>
        <v>0.29239999999999999</v>
      </c>
    </row>
    <row r="85" spans="2:22" x14ac:dyDescent="0.2">
      <c r="B85" t="s">
        <v>23</v>
      </c>
      <c r="C85" s="13">
        <v>0.23920000000000002</v>
      </c>
      <c r="D85">
        <v>0.12209</v>
      </c>
      <c r="E85">
        <v>1.56E-3</v>
      </c>
      <c r="F85">
        <v>0.21745</v>
      </c>
      <c r="G85">
        <v>2.2599999999999999E-3</v>
      </c>
      <c r="H85">
        <v>3.6589200000000002</v>
      </c>
      <c r="I85">
        <v>4.6800000000000001E-2</v>
      </c>
      <c r="J85" s="16">
        <v>1987</v>
      </c>
      <c r="K85" s="8">
        <v>22.63</v>
      </c>
      <c r="L85" s="8">
        <v>1268.4000000000001</v>
      </c>
      <c r="M85" s="8">
        <v>11.96</v>
      </c>
      <c r="N85" s="8">
        <v>1562.5</v>
      </c>
      <c r="O85" s="8">
        <v>10.199999999999999</v>
      </c>
      <c r="P85" s="4">
        <v>3.6589200000000002</v>
      </c>
      <c r="Q85" s="4">
        <v>4.6800000000000001E-2</v>
      </c>
      <c r="R85" s="4">
        <v>0.21745</v>
      </c>
      <c r="S85" s="4">
        <v>2.2599999999999999E-3</v>
      </c>
      <c r="T85" s="4">
        <f t="shared" si="12"/>
        <v>0.81256121360053302</v>
      </c>
      <c r="U85" s="8">
        <f t="shared" si="8"/>
        <v>100.18822400000001</v>
      </c>
      <c r="V85">
        <f t="shared" si="11"/>
        <v>0.23920000000000002</v>
      </c>
    </row>
    <row r="86" spans="2:22" x14ac:dyDescent="0.2">
      <c r="B86" t="s">
        <v>31</v>
      </c>
      <c r="C86" s="13">
        <v>0.22460000000000002</v>
      </c>
      <c r="D86">
        <v>0.10736999999999999</v>
      </c>
      <c r="E86">
        <v>2.1099999999999999E-3</v>
      </c>
      <c r="F86">
        <v>0.16009999999999999</v>
      </c>
      <c r="G86">
        <v>2.0200000000000001E-3</v>
      </c>
      <c r="H86">
        <v>2.3695499999999998</v>
      </c>
      <c r="I86">
        <v>4.3959999999999999E-2</v>
      </c>
      <c r="J86" s="16">
        <v>1755.2</v>
      </c>
      <c r="K86" s="8">
        <v>35.44</v>
      </c>
      <c r="L86" s="8">
        <v>957.3</v>
      </c>
      <c r="M86" s="8">
        <v>11.23</v>
      </c>
      <c r="N86" s="8">
        <v>1233.5</v>
      </c>
      <c r="O86" s="8">
        <v>13.25</v>
      </c>
      <c r="P86" s="4">
        <v>2.3695499999999998</v>
      </c>
      <c r="Q86" s="4">
        <v>4.3959999999999999E-2</v>
      </c>
      <c r="R86" s="4">
        <v>0.16009999999999999</v>
      </c>
      <c r="S86" s="4">
        <v>2.0200000000000001E-3</v>
      </c>
      <c r="T86" s="4">
        <f t="shared" si="12"/>
        <v>0.68009288439493287</v>
      </c>
      <c r="U86" s="8">
        <f t="shared" si="8"/>
        <v>100.22391568706931</v>
      </c>
      <c r="V86">
        <f t="shared" si="11"/>
        <v>0.22460000000000002</v>
      </c>
    </row>
    <row r="87" spans="2:22" x14ac:dyDescent="0.2">
      <c r="B87" t="s">
        <v>9</v>
      </c>
      <c r="C87" s="13">
        <v>0.16079999999999997</v>
      </c>
      <c r="D87">
        <v>0.106</v>
      </c>
      <c r="E87">
        <v>1.7799999999999999E-3</v>
      </c>
      <c r="F87">
        <v>0.11600000000000001</v>
      </c>
      <c r="G87">
        <v>1.39E-3</v>
      </c>
      <c r="H87">
        <v>1.69699</v>
      </c>
      <c r="I87">
        <v>2.81E-2</v>
      </c>
      <c r="J87" s="16">
        <v>1731.7</v>
      </c>
      <c r="K87" s="8">
        <v>30.58</v>
      </c>
      <c r="L87" s="8">
        <v>707.5</v>
      </c>
      <c r="M87" s="8">
        <v>8.0399999999999991</v>
      </c>
      <c r="N87" s="8">
        <v>1007.4</v>
      </c>
      <c r="O87" s="8">
        <v>10.58</v>
      </c>
      <c r="P87" s="4">
        <v>1.69699</v>
      </c>
      <c r="Q87" s="4">
        <v>2.81E-2</v>
      </c>
      <c r="R87" s="4">
        <v>0.11600000000000001</v>
      </c>
      <c r="S87" s="4">
        <v>1.39E-3</v>
      </c>
      <c r="T87" s="4">
        <f t="shared" si="12"/>
        <v>0.72365201251687317</v>
      </c>
      <c r="U87" s="8">
        <f t="shared" si="8"/>
        <v>100.29769704189002</v>
      </c>
      <c r="V87">
        <f t="shared" si="11"/>
        <v>0.16079999999999997</v>
      </c>
    </row>
    <row r="88" spans="2:22" x14ac:dyDescent="0.2">
      <c r="V88">
        <f t="shared" si="11"/>
        <v>0</v>
      </c>
    </row>
    <row r="89" spans="2:22" x14ac:dyDescent="0.2">
      <c r="B89" t="s">
        <v>71</v>
      </c>
      <c r="V89">
        <f t="shared" si="11"/>
        <v>0</v>
      </c>
    </row>
    <row r="90" spans="2:22" x14ac:dyDescent="0.2">
      <c r="B90" t="s">
        <v>4</v>
      </c>
      <c r="C90" s="13">
        <v>0.51119999999999999</v>
      </c>
      <c r="D90">
        <v>0.25278</v>
      </c>
      <c r="E90">
        <v>2.33E-3</v>
      </c>
      <c r="F90">
        <v>0.64463999999999999</v>
      </c>
      <c r="G90">
        <v>6.5199999999999998E-3</v>
      </c>
      <c r="H90">
        <v>22.446919999999999</v>
      </c>
      <c r="I90">
        <v>0.24707999999999999</v>
      </c>
      <c r="J90" s="16">
        <v>3202.3</v>
      </c>
      <c r="K90" s="8">
        <v>14.5</v>
      </c>
      <c r="L90" s="8">
        <v>3207.2</v>
      </c>
      <c r="M90" s="8">
        <v>25.56</v>
      </c>
      <c r="N90" s="8">
        <v>3203.3</v>
      </c>
      <c r="O90" s="8">
        <v>10.7</v>
      </c>
      <c r="P90" s="4">
        <v>22.446919999999999</v>
      </c>
      <c r="Q90" s="4">
        <v>0.24707999999999999</v>
      </c>
      <c r="R90" s="4">
        <v>0.64463999999999999</v>
      </c>
      <c r="S90" s="4">
        <v>6.5199999999999998E-3</v>
      </c>
      <c r="T90" s="4">
        <f t="shared" ref="T90:T126" si="13">(P90/Q90)/(R90/S90)</f>
        <v>0.91886035044695591</v>
      </c>
      <c r="U90" s="8">
        <f t="shared" ref="U90:U126" si="14">100*1-(L90-N90)/N90</f>
        <v>99.998782505541158</v>
      </c>
      <c r="V90">
        <f t="shared" si="11"/>
        <v>0.51119999999999999</v>
      </c>
    </row>
    <row r="91" spans="2:22" x14ac:dyDescent="0.2">
      <c r="B91" t="s">
        <v>16</v>
      </c>
      <c r="C91" s="13">
        <v>0.48899999999999999</v>
      </c>
      <c r="D91">
        <v>0.25469999999999998</v>
      </c>
      <c r="E91">
        <v>2.2699999999999999E-3</v>
      </c>
      <c r="F91">
        <v>0.63885000000000003</v>
      </c>
      <c r="G91">
        <v>6.2199999999999998E-3</v>
      </c>
      <c r="H91">
        <v>22.419809999999998</v>
      </c>
      <c r="I91">
        <v>0.23677000000000001</v>
      </c>
      <c r="J91" s="16">
        <v>3214.2</v>
      </c>
      <c r="K91" s="8">
        <v>14.03</v>
      </c>
      <c r="L91" s="8">
        <v>3184.5</v>
      </c>
      <c r="M91" s="8">
        <v>24.45</v>
      </c>
      <c r="N91" s="8">
        <v>3202.1</v>
      </c>
      <c r="O91" s="8">
        <v>10.27</v>
      </c>
      <c r="P91" s="4">
        <v>22.419809999999998</v>
      </c>
      <c r="Q91" s="4">
        <v>0.23677000000000001</v>
      </c>
      <c r="R91" s="4">
        <v>0.63885000000000003</v>
      </c>
      <c r="S91" s="4">
        <v>6.2199999999999998E-3</v>
      </c>
      <c r="T91" s="4">
        <f t="shared" si="13"/>
        <v>0.92192743533210686</v>
      </c>
      <c r="U91" s="8">
        <f t="shared" si="14"/>
        <v>100.0054963929921</v>
      </c>
      <c r="V91">
        <f t="shared" si="11"/>
        <v>0.48899999999999999</v>
      </c>
    </row>
    <row r="92" spans="2:22" x14ac:dyDescent="0.2">
      <c r="B92" t="s">
        <v>11</v>
      </c>
      <c r="C92" s="13">
        <v>0.44880000000000003</v>
      </c>
      <c r="D92">
        <v>0.24531</v>
      </c>
      <c r="E92">
        <v>2.0500000000000002E-3</v>
      </c>
      <c r="F92">
        <v>0.59746999999999995</v>
      </c>
      <c r="G92">
        <v>5.5599999999999998E-3</v>
      </c>
      <c r="H92">
        <v>20.194459999999999</v>
      </c>
      <c r="I92">
        <v>0.20152</v>
      </c>
      <c r="J92" s="16">
        <v>3154.7</v>
      </c>
      <c r="K92" s="8">
        <v>13.23</v>
      </c>
      <c r="L92" s="8">
        <v>3019.6</v>
      </c>
      <c r="M92" s="8">
        <v>22.44</v>
      </c>
      <c r="N92" s="8">
        <v>3100.7</v>
      </c>
      <c r="O92" s="8">
        <v>9.65</v>
      </c>
      <c r="P92" s="4">
        <v>20.194459999999999</v>
      </c>
      <c r="Q92" s="4">
        <v>0.20152</v>
      </c>
      <c r="R92" s="4">
        <v>0.59746999999999995</v>
      </c>
      <c r="S92" s="4">
        <v>5.5599999999999998E-3</v>
      </c>
      <c r="T92" s="4">
        <f t="shared" si="13"/>
        <v>0.93255139959522182</v>
      </c>
      <c r="U92" s="8">
        <f t="shared" si="14"/>
        <v>100.02615538426807</v>
      </c>
      <c r="V92">
        <f t="shared" si="11"/>
        <v>0.44880000000000003</v>
      </c>
    </row>
    <row r="93" spans="2:22" x14ac:dyDescent="0.2">
      <c r="B93" t="s">
        <v>59</v>
      </c>
      <c r="C93" s="13">
        <v>0.47979999999999995</v>
      </c>
      <c r="D93">
        <v>0.23405999999999999</v>
      </c>
      <c r="E93">
        <v>2.0999999999999999E-3</v>
      </c>
      <c r="F93">
        <v>0.60602</v>
      </c>
      <c r="G93">
        <v>5.9800000000000001E-3</v>
      </c>
      <c r="H93">
        <v>19.54627</v>
      </c>
      <c r="I93">
        <v>0.21029999999999999</v>
      </c>
      <c r="J93" s="16">
        <v>3080</v>
      </c>
      <c r="K93" s="8">
        <v>14.28</v>
      </c>
      <c r="L93" s="8">
        <v>3054</v>
      </c>
      <c r="M93" s="8">
        <v>23.99</v>
      </c>
      <c r="N93" s="8">
        <v>3069.2</v>
      </c>
      <c r="O93" s="8">
        <v>10.39</v>
      </c>
      <c r="P93" s="4">
        <v>19.54627</v>
      </c>
      <c r="Q93" s="4">
        <v>0.21029999999999999</v>
      </c>
      <c r="R93" s="4">
        <v>0.60602</v>
      </c>
      <c r="S93" s="4">
        <v>5.9800000000000001E-3</v>
      </c>
      <c r="T93" s="4">
        <f t="shared" si="13"/>
        <v>0.91714678449789944</v>
      </c>
      <c r="U93" s="8">
        <f t="shared" si="14"/>
        <v>100.00495243060081</v>
      </c>
      <c r="V93">
        <f t="shared" si="11"/>
        <v>0.47979999999999995</v>
      </c>
    </row>
    <row r="94" spans="2:22" x14ac:dyDescent="0.2">
      <c r="B94" t="s">
        <v>25</v>
      </c>
      <c r="C94" s="13">
        <v>0.42599999999999999</v>
      </c>
      <c r="D94">
        <v>0.18603</v>
      </c>
      <c r="E94">
        <v>1.7700000000000001E-3</v>
      </c>
      <c r="F94">
        <v>0.51822999999999997</v>
      </c>
      <c r="G94">
        <v>5.0200000000000002E-3</v>
      </c>
      <c r="H94">
        <v>13.28464</v>
      </c>
      <c r="I94">
        <v>0.14499000000000001</v>
      </c>
      <c r="J94" s="16">
        <v>2707.4</v>
      </c>
      <c r="K94" s="8">
        <v>15.59</v>
      </c>
      <c r="L94" s="8">
        <v>2691.7</v>
      </c>
      <c r="M94" s="8">
        <v>21.3</v>
      </c>
      <c r="N94" s="8">
        <v>2700.1</v>
      </c>
      <c r="O94" s="8">
        <v>10.31</v>
      </c>
      <c r="P94" s="4">
        <v>13.28464</v>
      </c>
      <c r="Q94" s="4">
        <v>0.14499000000000001</v>
      </c>
      <c r="R94" s="4">
        <v>0.51822999999999997</v>
      </c>
      <c r="S94" s="4">
        <v>5.0200000000000002E-3</v>
      </c>
      <c r="T94" s="4">
        <f t="shared" si="13"/>
        <v>0.88755016047589874</v>
      </c>
      <c r="U94" s="8">
        <f t="shared" si="14"/>
        <v>100.00311099588905</v>
      </c>
      <c r="V94">
        <f t="shared" si="11"/>
        <v>0.42599999999999999</v>
      </c>
    </row>
    <row r="95" spans="2:22" x14ac:dyDescent="0.2">
      <c r="B95" t="s">
        <v>54</v>
      </c>
      <c r="C95" s="13">
        <v>0.43079999999999996</v>
      </c>
      <c r="D95">
        <v>0.18515000000000001</v>
      </c>
      <c r="E95">
        <v>2.6099999999999999E-3</v>
      </c>
      <c r="F95">
        <v>0.51890999999999998</v>
      </c>
      <c r="G95">
        <v>4.9500000000000004E-3</v>
      </c>
      <c r="H95">
        <v>13.24456</v>
      </c>
      <c r="I95">
        <v>0.18484999999999999</v>
      </c>
      <c r="J95" s="16">
        <v>2699.5</v>
      </c>
      <c r="K95" s="8">
        <v>23.11</v>
      </c>
      <c r="L95" s="8">
        <v>2694.6</v>
      </c>
      <c r="M95" s="8">
        <v>20.99</v>
      </c>
      <c r="N95" s="8">
        <v>2697.2</v>
      </c>
      <c r="O95" s="8">
        <v>13.18</v>
      </c>
      <c r="P95" s="4">
        <v>13.24456</v>
      </c>
      <c r="Q95" s="4">
        <v>0.18484999999999999</v>
      </c>
      <c r="R95" s="4">
        <v>0.51890999999999998</v>
      </c>
      <c r="S95" s="4">
        <v>4.9500000000000004E-3</v>
      </c>
      <c r="T95" s="4">
        <f t="shared" si="13"/>
        <v>0.68348854283395821</v>
      </c>
      <c r="U95" s="8">
        <f t="shared" si="14"/>
        <v>100.00096396262791</v>
      </c>
      <c r="V95">
        <f t="shared" si="11"/>
        <v>0.41979999999999995</v>
      </c>
    </row>
    <row r="96" spans="2:22" x14ac:dyDescent="0.2">
      <c r="B96" t="s">
        <v>19</v>
      </c>
      <c r="C96" s="13">
        <v>0.41439999999999999</v>
      </c>
      <c r="D96">
        <v>0.18393999999999999</v>
      </c>
      <c r="E96">
        <v>1.6299999999999999E-3</v>
      </c>
      <c r="F96">
        <v>0.52129000000000003</v>
      </c>
      <c r="G96">
        <v>4.8900000000000002E-3</v>
      </c>
      <c r="H96">
        <v>13.21386</v>
      </c>
      <c r="I96">
        <v>0.13585</v>
      </c>
      <c r="J96" s="16">
        <v>2688.7</v>
      </c>
      <c r="K96" s="8">
        <v>14.57</v>
      </c>
      <c r="L96" s="8">
        <v>2704.7</v>
      </c>
      <c r="M96" s="8">
        <v>20.72</v>
      </c>
      <c r="N96" s="8">
        <v>2695</v>
      </c>
      <c r="O96" s="8">
        <v>9.6999999999999993</v>
      </c>
      <c r="P96" s="4">
        <v>13.21386</v>
      </c>
      <c r="Q96" s="4">
        <v>0.13585</v>
      </c>
      <c r="R96" s="4">
        <v>0.52129000000000003</v>
      </c>
      <c r="S96" s="4">
        <v>4.8900000000000002E-3</v>
      </c>
      <c r="T96" s="4">
        <f t="shared" si="13"/>
        <v>0.91242993188107091</v>
      </c>
      <c r="U96" s="8">
        <f t="shared" si="14"/>
        <v>99.996400742115028</v>
      </c>
      <c r="V96">
        <f t="shared" si="11"/>
        <v>0.41439999999999999</v>
      </c>
    </row>
    <row r="97" spans="2:22" x14ac:dyDescent="0.2">
      <c r="B97" t="s">
        <v>24</v>
      </c>
      <c r="C97" s="13">
        <v>0.46140000000000003</v>
      </c>
      <c r="D97">
        <v>0.18487000000000001</v>
      </c>
      <c r="E97">
        <v>2.0699999999999998E-3</v>
      </c>
      <c r="F97">
        <v>0.51834000000000002</v>
      </c>
      <c r="G97">
        <v>5.4299999999999999E-3</v>
      </c>
      <c r="H97">
        <v>13.20749</v>
      </c>
      <c r="I97">
        <v>0.16214999999999999</v>
      </c>
      <c r="J97" s="16">
        <v>2697.1</v>
      </c>
      <c r="K97" s="8">
        <v>18.41</v>
      </c>
      <c r="L97" s="8">
        <v>2692.1</v>
      </c>
      <c r="M97" s="8">
        <v>23.07</v>
      </c>
      <c r="N97" s="8">
        <v>2694.6</v>
      </c>
      <c r="O97" s="8">
        <v>11.59</v>
      </c>
      <c r="P97" s="4">
        <v>13.20749</v>
      </c>
      <c r="Q97" s="4">
        <v>0.16214999999999999</v>
      </c>
      <c r="R97" s="4">
        <v>0.51834000000000002</v>
      </c>
      <c r="S97" s="4">
        <v>5.4299999999999999E-3</v>
      </c>
      <c r="T97" s="4">
        <f t="shared" si="13"/>
        <v>0.85327386290476781</v>
      </c>
      <c r="U97" s="8">
        <f t="shared" si="14"/>
        <v>100.0009277814889</v>
      </c>
      <c r="V97">
        <f t="shared" si="11"/>
        <v>0.46140000000000003</v>
      </c>
    </row>
    <row r="98" spans="2:22" x14ac:dyDescent="0.2">
      <c r="B98" t="s">
        <v>23</v>
      </c>
      <c r="C98" s="13">
        <v>0.4108</v>
      </c>
      <c r="D98">
        <v>0.18124000000000001</v>
      </c>
      <c r="E98">
        <v>1.8500000000000001E-3</v>
      </c>
      <c r="F98">
        <v>0.50953000000000004</v>
      </c>
      <c r="G98">
        <v>4.81E-3</v>
      </c>
      <c r="H98">
        <v>12.73151</v>
      </c>
      <c r="I98">
        <v>0.14141999999999999</v>
      </c>
      <c r="J98" s="16">
        <v>2664.2</v>
      </c>
      <c r="K98" s="8">
        <v>16.82</v>
      </c>
      <c r="L98" s="8">
        <v>2654.6</v>
      </c>
      <c r="M98" s="8">
        <v>20.54</v>
      </c>
      <c r="N98" s="8">
        <v>2660</v>
      </c>
      <c r="O98" s="8">
        <v>10.46</v>
      </c>
      <c r="P98" s="4">
        <v>12.73151</v>
      </c>
      <c r="Q98" s="4">
        <v>0.14141999999999999</v>
      </c>
      <c r="R98" s="4">
        <v>0.50953000000000004</v>
      </c>
      <c r="S98" s="4">
        <v>4.81E-3</v>
      </c>
      <c r="T98" s="4">
        <f t="shared" si="13"/>
        <v>0.84985415014293697</v>
      </c>
      <c r="U98" s="8">
        <f t="shared" si="14"/>
        <v>100.00203007518797</v>
      </c>
      <c r="V98">
        <f t="shared" si="11"/>
        <v>0.4108</v>
      </c>
    </row>
    <row r="99" spans="2:22" x14ac:dyDescent="0.2">
      <c r="B99" t="s">
        <v>49</v>
      </c>
      <c r="C99" s="13">
        <v>0.43079999999999996</v>
      </c>
      <c r="D99">
        <v>0.20558000000000001</v>
      </c>
      <c r="E99">
        <v>2.8500000000000001E-3</v>
      </c>
      <c r="F99">
        <v>0.36884</v>
      </c>
      <c r="G99">
        <v>4.2500000000000003E-3</v>
      </c>
      <c r="H99">
        <v>10.460750000000001</v>
      </c>
      <c r="I99">
        <v>0.15301000000000001</v>
      </c>
      <c r="J99" s="16">
        <v>2871</v>
      </c>
      <c r="K99" s="8">
        <v>22.34</v>
      </c>
      <c r="L99" s="8">
        <v>2023.9</v>
      </c>
      <c r="M99" s="8">
        <v>20.02</v>
      </c>
      <c r="N99" s="8">
        <v>2476.4</v>
      </c>
      <c r="O99" s="8">
        <v>13.56</v>
      </c>
      <c r="P99" s="4">
        <v>10.460750000000001</v>
      </c>
      <c r="Q99" s="4">
        <v>0.15301000000000001</v>
      </c>
      <c r="R99" s="4">
        <v>0.36884</v>
      </c>
      <c r="S99" s="4">
        <v>4.2500000000000003E-3</v>
      </c>
      <c r="T99" s="4">
        <f t="shared" si="13"/>
        <v>0.78775999948288533</v>
      </c>
      <c r="U99" s="8">
        <f t="shared" si="14"/>
        <v>100.18272492327573</v>
      </c>
      <c r="V99">
        <f t="shared" si="11"/>
        <v>0.40039999999999998</v>
      </c>
    </row>
    <row r="100" spans="2:22" x14ac:dyDescent="0.2">
      <c r="B100" t="s">
        <v>41</v>
      </c>
      <c r="C100" s="13">
        <v>0.40979999999999994</v>
      </c>
      <c r="D100">
        <v>0.16750999999999999</v>
      </c>
      <c r="E100">
        <v>2.7200000000000002E-3</v>
      </c>
      <c r="F100">
        <v>0.44055</v>
      </c>
      <c r="G100">
        <v>4.5799999999999999E-3</v>
      </c>
      <c r="H100">
        <v>10.15584</v>
      </c>
      <c r="I100">
        <v>0.16477</v>
      </c>
      <c r="J100" s="16">
        <v>2532.9</v>
      </c>
      <c r="K100" s="8">
        <v>26.95</v>
      </c>
      <c r="L100" s="8">
        <v>2353.1</v>
      </c>
      <c r="M100" s="8">
        <v>20.49</v>
      </c>
      <c r="N100" s="8">
        <v>2449.1</v>
      </c>
      <c r="O100" s="8">
        <v>15</v>
      </c>
      <c r="P100" s="4">
        <v>10.15584</v>
      </c>
      <c r="Q100" s="4">
        <v>0.16477</v>
      </c>
      <c r="R100" s="4">
        <v>0.44055</v>
      </c>
      <c r="S100" s="4">
        <v>4.5799999999999999E-3</v>
      </c>
      <c r="T100" s="4">
        <f t="shared" si="13"/>
        <v>0.64077857292805185</v>
      </c>
      <c r="U100" s="8">
        <f t="shared" si="14"/>
        <v>100.03919807276142</v>
      </c>
      <c r="V100">
        <f t="shared" si="11"/>
        <v>0.40979999999999994</v>
      </c>
    </row>
    <row r="101" spans="2:22" x14ac:dyDescent="0.2">
      <c r="B101" t="s">
        <v>17</v>
      </c>
      <c r="C101" s="13">
        <v>0.39380000000000004</v>
      </c>
      <c r="D101">
        <v>0.16682</v>
      </c>
      <c r="E101">
        <v>1.64E-3</v>
      </c>
      <c r="F101">
        <v>0.43042999999999998</v>
      </c>
      <c r="G101">
        <v>4.3699999999999998E-3</v>
      </c>
      <c r="H101">
        <v>9.8943300000000001</v>
      </c>
      <c r="I101">
        <v>0.11251</v>
      </c>
      <c r="J101" s="16">
        <v>2526</v>
      </c>
      <c r="K101" s="8">
        <v>16.399999999999999</v>
      </c>
      <c r="L101" s="8">
        <v>2307.6999999999998</v>
      </c>
      <c r="M101" s="8">
        <v>19.690000000000001</v>
      </c>
      <c r="N101" s="8">
        <v>2425</v>
      </c>
      <c r="O101" s="8">
        <v>10.49</v>
      </c>
      <c r="P101" s="4">
        <v>9.8943300000000001</v>
      </c>
      <c r="Q101" s="4">
        <v>0.11251</v>
      </c>
      <c r="R101" s="4">
        <v>0.43042999999999998</v>
      </c>
      <c r="S101" s="4">
        <v>4.3699999999999998E-3</v>
      </c>
      <c r="T101" s="4">
        <f t="shared" si="13"/>
        <v>0.8928410926352196</v>
      </c>
      <c r="U101" s="8">
        <f t="shared" si="14"/>
        <v>100.04837113402061</v>
      </c>
      <c r="V101">
        <f t="shared" si="11"/>
        <v>0.39380000000000004</v>
      </c>
    </row>
    <row r="102" spans="2:22" x14ac:dyDescent="0.2">
      <c r="B102" t="s">
        <v>21</v>
      </c>
      <c r="C102" s="13">
        <v>0.439</v>
      </c>
      <c r="D102">
        <v>0.13821</v>
      </c>
      <c r="E102">
        <v>2.0500000000000002E-3</v>
      </c>
      <c r="F102">
        <v>0.40876000000000001</v>
      </c>
      <c r="G102">
        <v>4.7999999999999996E-3</v>
      </c>
      <c r="H102">
        <v>7.7835000000000001</v>
      </c>
      <c r="I102">
        <v>0.11963</v>
      </c>
      <c r="J102" s="16">
        <v>2204.9</v>
      </c>
      <c r="K102" s="8">
        <v>25.55</v>
      </c>
      <c r="L102" s="8">
        <v>2209.3000000000002</v>
      </c>
      <c r="M102" s="8">
        <v>21.95</v>
      </c>
      <c r="N102" s="8">
        <v>2206.3000000000002</v>
      </c>
      <c r="O102" s="8">
        <v>13.83</v>
      </c>
      <c r="P102" s="4">
        <v>7.7835000000000001</v>
      </c>
      <c r="Q102" s="4">
        <v>0.11963</v>
      </c>
      <c r="R102" s="4">
        <v>0.40876000000000001</v>
      </c>
      <c r="S102" s="4">
        <v>4.7999999999999996E-3</v>
      </c>
      <c r="T102" s="4">
        <f t="shared" si="13"/>
        <v>0.76402518359586002</v>
      </c>
      <c r="U102" s="8">
        <f t="shared" si="14"/>
        <v>99.998640257444592</v>
      </c>
      <c r="V102">
        <f t="shared" si="11"/>
        <v>0.439</v>
      </c>
    </row>
    <row r="103" spans="2:22" x14ac:dyDescent="0.2">
      <c r="B103" t="s">
        <v>12</v>
      </c>
      <c r="C103" s="13">
        <v>0.37459999999999999</v>
      </c>
      <c r="D103">
        <v>0.13553999999999999</v>
      </c>
      <c r="E103">
        <v>1.57E-3</v>
      </c>
      <c r="F103">
        <v>0.39306999999999997</v>
      </c>
      <c r="G103">
        <v>4.0499999999999998E-3</v>
      </c>
      <c r="H103">
        <v>7.3412899999999999</v>
      </c>
      <c r="I103">
        <v>9.0539999999999995E-2</v>
      </c>
      <c r="J103" s="16">
        <v>2170.9</v>
      </c>
      <c r="K103" s="8">
        <v>20</v>
      </c>
      <c r="L103" s="8">
        <v>2137.1</v>
      </c>
      <c r="M103" s="8">
        <v>18.73</v>
      </c>
      <c r="N103" s="8">
        <v>2153.8000000000002</v>
      </c>
      <c r="O103" s="8">
        <v>11.02</v>
      </c>
      <c r="P103" s="6">
        <v>7.3412899999999999</v>
      </c>
      <c r="Q103" s="6">
        <v>9.0539999999999995E-2</v>
      </c>
      <c r="R103" s="6">
        <v>0.39306999999999997</v>
      </c>
      <c r="S103" s="6">
        <v>4.0499999999999998E-3</v>
      </c>
      <c r="T103" s="6">
        <f t="shared" si="13"/>
        <v>0.83544336545157782</v>
      </c>
      <c r="U103" s="8">
        <f t="shared" si="14"/>
        <v>100.00775373758009</v>
      </c>
      <c r="V103">
        <f t="shared" ref="V103:V134" si="15">M103*2/100</f>
        <v>0.37459999999999999</v>
      </c>
    </row>
    <row r="104" spans="2:22" x14ac:dyDescent="0.2">
      <c r="B104" t="s">
        <v>10</v>
      </c>
      <c r="C104" s="13">
        <v>0.36979999999999996</v>
      </c>
      <c r="D104">
        <v>0.1343</v>
      </c>
      <c r="E104">
        <v>1.4499999999999999E-3</v>
      </c>
      <c r="F104">
        <v>0.39173999999999998</v>
      </c>
      <c r="G104">
        <v>3.9899999999999996E-3</v>
      </c>
      <c r="H104">
        <v>7.2480500000000001</v>
      </c>
      <c r="I104">
        <v>8.6330000000000004E-2</v>
      </c>
      <c r="J104" s="16">
        <v>2154.9</v>
      </c>
      <c r="K104" s="8">
        <v>18.72</v>
      </c>
      <c r="L104" s="8">
        <v>2130.9</v>
      </c>
      <c r="M104" s="8">
        <v>18.489999999999998</v>
      </c>
      <c r="N104" s="8">
        <v>2142.4</v>
      </c>
      <c r="O104" s="8">
        <v>10.63</v>
      </c>
      <c r="P104" s="6">
        <v>7.2480500000000001</v>
      </c>
      <c r="Q104" s="6">
        <v>8.6330000000000004E-2</v>
      </c>
      <c r="R104" s="6">
        <v>0.39173999999999998</v>
      </c>
      <c r="S104" s="6">
        <v>3.9899999999999996E-3</v>
      </c>
      <c r="T104" s="6">
        <f t="shared" si="13"/>
        <v>0.85513447678932275</v>
      </c>
      <c r="U104" s="8">
        <f t="shared" si="14"/>
        <v>100.00536781179986</v>
      </c>
      <c r="V104">
        <f t="shared" si="15"/>
        <v>0.36979999999999996</v>
      </c>
    </row>
    <row r="105" spans="2:22" x14ac:dyDescent="0.2">
      <c r="B105" t="s">
        <v>13</v>
      </c>
      <c r="C105" s="13">
        <v>0.43079999999999996</v>
      </c>
      <c r="D105">
        <v>0.13353999999999999</v>
      </c>
      <c r="E105">
        <v>1.24E-3</v>
      </c>
      <c r="F105">
        <v>0.39280999999999999</v>
      </c>
      <c r="G105">
        <v>3.8400000000000001E-3</v>
      </c>
      <c r="H105">
        <v>7.2258300000000002</v>
      </c>
      <c r="I105">
        <v>7.8520000000000006E-2</v>
      </c>
      <c r="J105" s="16">
        <v>2145</v>
      </c>
      <c r="K105" s="8">
        <v>16.079999999999998</v>
      </c>
      <c r="L105" s="8">
        <v>2135.9</v>
      </c>
      <c r="M105" s="8">
        <v>17.760000000000002</v>
      </c>
      <c r="N105" s="8">
        <v>2139.6999999999998</v>
      </c>
      <c r="O105" s="8">
        <v>9.69</v>
      </c>
      <c r="P105" s="6">
        <v>7.2258300000000002</v>
      </c>
      <c r="Q105" s="6">
        <v>7.8520000000000006E-2</v>
      </c>
      <c r="R105" s="6">
        <v>0.39280999999999999</v>
      </c>
      <c r="S105" s="6">
        <v>3.8400000000000001E-3</v>
      </c>
      <c r="T105" s="6">
        <f t="shared" si="13"/>
        <v>0.89961386020701217</v>
      </c>
      <c r="U105" s="8">
        <f t="shared" si="14"/>
        <v>100.00177594989952</v>
      </c>
      <c r="V105">
        <f t="shared" si="15"/>
        <v>0.35520000000000002</v>
      </c>
    </row>
    <row r="106" spans="2:22" x14ac:dyDescent="0.2">
      <c r="B106" t="s">
        <v>50</v>
      </c>
      <c r="C106" s="13">
        <v>0.38280000000000003</v>
      </c>
      <c r="D106">
        <v>0.13403999999999999</v>
      </c>
      <c r="E106">
        <v>1.6900000000000001E-3</v>
      </c>
      <c r="F106">
        <v>0.39105000000000001</v>
      </c>
      <c r="G106">
        <v>4.13E-3</v>
      </c>
      <c r="H106">
        <v>7.2253600000000002</v>
      </c>
      <c r="I106">
        <v>9.622E-2</v>
      </c>
      <c r="J106" s="16">
        <v>2151.6</v>
      </c>
      <c r="K106" s="8">
        <v>21.84</v>
      </c>
      <c r="L106" s="8">
        <v>2127.6999999999998</v>
      </c>
      <c r="M106" s="8">
        <v>19.14</v>
      </c>
      <c r="N106" s="8">
        <v>2139.6</v>
      </c>
      <c r="O106" s="8">
        <v>11.88</v>
      </c>
      <c r="P106" s="6">
        <v>7.2253600000000002</v>
      </c>
      <c r="Q106" s="6">
        <v>9.622E-2</v>
      </c>
      <c r="R106" s="6">
        <v>0.39105000000000001</v>
      </c>
      <c r="S106" s="6">
        <v>4.13E-3</v>
      </c>
      <c r="T106" s="6">
        <f t="shared" si="13"/>
        <v>0.79307068937057179</v>
      </c>
      <c r="U106" s="8">
        <f t="shared" si="14"/>
        <v>100.00556178724996</v>
      </c>
      <c r="V106">
        <f t="shared" si="15"/>
        <v>0.38280000000000003</v>
      </c>
    </row>
    <row r="107" spans="2:22" x14ac:dyDescent="0.2">
      <c r="B107" t="s">
        <v>18</v>
      </c>
      <c r="C107" s="13">
        <v>0.38979999999999998</v>
      </c>
      <c r="D107">
        <v>0.13385</v>
      </c>
      <c r="E107">
        <v>1.6199999999999999E-3</v>
      </c>
      <c r="F107">
        <v>0.39058999999999999</v>
      </c>
      <c r="G107">
        <v>4.1999999999999997E-3</v>
      </c>
      <c r="H107">
        <v>7.2046700000000001</v>
      </c>
      <c r="I107">
        <v>9.4539999999999999E-2</v>
      </c>
      <c r="J107" s="16">
        <v>2149.1</v>
      </c>
      <c r="K107" s="8">
        <v>21.02</v>
      </c>
      <c r="L107" s="8">
        <v>2125.6</v>
      </c>
      <c r="M107" s="8">
        <v>19.489999999999998</v>
      </c>
      <c r="N107" s="8">
        <v>2137.1</v>
      </c>
      <c r="O107" s="8">
        <v>11.7</v>
      </c>
      <c r="P107" s="6">
        <v>7.2046700000000001</v>
      </c>
      <c r="Q107" s="6">
        <v>9.4539999999999999E-2</v>
      </c>
      <c r="R107" s="6">
        <v>0.39058999999999999</v>
      </c>
      <c r="S107" s="6">
        <v>4.1999999999999997E-3</v>
      </c>
      <c r="T107" s="6">
        <f t="shared" si="13"/>
        <v>0.81945793622990148</v>
      </c>
      <c r="U107" s="8">
        <f t="shared" si="14"/>
        <v>100.00538112395301</v>
      </c>
      <c r="V107">
        <f t="shared" si="15"/>
        <v>0.38979999999999998</v>
      </c>
    </row>
    <row r="108" spans="2:22" x14ac:dyDescent="0.2">
      <c r="B108" t="s">
        <v>6</v>
      </c>
      <c r="C108" s="13">
        <v>0.33079999999999998</v>
      </c>
      <c r="D108">
        <v>0.13311000000000001</v>
      </c>
      <c r="E108">
        <v>1.24E-3</v>
      </c>
      <c r="F108">
        <v>0.39036999999999999</v>
      </c>
      <c r="G108">
        <v>3.5699999999999998E-3</v>
      </c>
      <c r="H108">
        <v>7.1619999999999999</v>
      </c>
      <c r="I108">
        <v>7.4289999999999995E-2</v>
      </c>
      <c r="J108" s="16">
        <v>2139.3000000000002</v>
      </c>
      <c r="K108" s="8">
        <v>16.22</v>
      </c>
      <c r="L108" s="8">
        <v>2124.5</v>
      </c>
      <c r="M108" s="8">
        <v>16.54</v>
      </c>
      <c r="N108" s="8">
        <v>2131.8000000000002</v>
      </c>
      <c r="O108" s="8">
        <v>9.24</v>
      </c>
      <c r="P108" s="6">
        <v>7.1619999999999999</v>
      </c>
      <c r="Q108" s="6">
        <v>7.4289999999999995E-2</v>
      </c>
      <c r="R108" s="6">
        <v>0.39036999999999999</v>
      </c>
      <c r="S108" s="6">
        <v>3.5699999999999998E-3</v>
      </c>
      <c r="T108" s="6">
        <f t="shared" si="13"/>
        <v>0.8816490416385464</v>
      </c>
      <c r="U108" s="8">
        <f t="shared" si="14"/>
        <v>100.00342433624168</v>
      </c>
      <c r="V108">
        <f t="shared" si="15"/>
        <v>0.33079999999999998</v>
      </c>
    </row>
    <row r="109" spans="2:22" x14ac:dyDescent="0.2">
      <c r="B109" t="s">
        <v>48</v>
      </c>
      <c r="C109" s="13">
        <v>0.38060000000000005</v>
      </c>
      <c r="D109">
        <v>0.13227</v>
      </c>
      <c r="E109">
        <v>1.5200000000000001E-3</v>
      </c>
      <c r="F109">
        <v>0.39261000000000001</v>
      </c>
      <c r="G109">
        <v>4.1099999999999999E-3</v>
      </c>
      <c r="H109">
        <v>7.1570900000000002</v>
      </c>
      <c r="I109">
        <v>8.9690000000000006E-2</v>
      </c>
      <c r="J109" s="16">
        <v>2128.3000000000002</v>
      </c>
      <c r="K109" s="8">
        <v>19.93</v>
      </c>
      <c r="L109" s="8">
        <v>2134.9</v>
      </c>
      <c r="M109" s="8">
        <v>19.03</v>
      </c>
      <c r="N109" s="8">
        <v>2131.1999999999998</v>
      </c>
      <c r="O109" s="8">
        <v>11.16</v>
      </c>
      <c r="P109" s="6">
        <v>7.1570900000000002</v>
      </c>
      <c r="Q109" s="6">
        <v>8.9690000000000006E-2</v>
      </c>
      <c r="R109" s="6">
        <v>0.39261000000000001</v>
      </c>
      <c r="S109" s="6">
        <v>4.1099999999999999E-3</v>
      </c>
      <c r="T109" s="6">
        <f t="shared" si="13"/>
        <v>0.83535854457313596</v>
      </c>
      <c r="U109" s="8">
        <f t="shared" si="14"/>
        <v>99.998263888888886</v>
      </c>
      <c r="V109">
        <f t="shared" si="15"/>
        <v>0.38060000000000005</v>
      </c>
    </row>
    <row r="110" spans="2:22" x14ac:dyDescent="0.2">
      <c r="B110" t="s">
        <v>22</v>
      </c>
      <c r="C110" s="13">
        <v>0.37180000000000002</v>
      </c>
      <c r="D110">
        <v>0.12814999999999999</v>
      </c>
      <c r="E110">
        <v>1.42E-3</v>
      </c>
      <c r="F110">
        <v>0.40509000000000001</v>
      </c>
      <c r="G110">
        <v>4.0499999999999998E-3</v>
      </c>
      <c r="H110">
        <v>7.1536499999999998</v>
      </c>
      <c r="I110">
        <v>8.7379999999999999E-2</v>
      </c>
      <c r="J110" s="16">
        <v>2072.8000000000002</v>
      </c>
      <c r="K110" s="8">
        <v>19.46</v>
      </c>
      <c r="L110" s="8">
        <v>2192.4</v>
      </c>
      <c r="M110" s="8">
        <v>18.59</v>
      </c>
      <c r="N110" s="8">
        <v>2130.6999999999998</v>
      </c>
      <c r="O110" s="8">
        <v>10.88</v>
      </c>
      <c r="P110" s="6">
        <v>7.1536499999999998</v>
      </c>
      <c r="Q110" s="6">
        <v>8.7379999999999999E-2</v>
      </c>
      <c r="R110" s="6">
        <v>0.40509000000000001</v>
      </c>
      <c r="S110" s="6">
        <v>4.0499999999999998E-3</v>
      </c>
      <c r="T110" s="6">
        <f t="shared" si="13"/>
        <v>0.8185008758512452</v>
      </c>
      <c r="U110" s="8">
        <f t="shared" si="14"/>
        <v>99.971042380438348</v>
      </c>
      <c r="V110">
        <f t="shared" si="15"/>
        <v>0.37180000000000002</v>
      </c>
    </row>
    <row r="111" spans="2:22" x14ac:dyDescent="0.2">
      <c r="B111" t="s">
        <v>47</v>
      </c>
      <c r="C111" s="13">
        <v>0.34759999999999996</v>
      </c>
      <c r="D111">
        <v>0.13305</v>
      </c>
      <c r="E111">
        <v>1.3799999999999999E-3</v>
      </c>
      <c r="F111">
        <v>0.38983000000000001</v>
      </c>
      <c r="G111">
        <v>3.7499999999999999E-3</v>
      </c>
      <c r="H111">
        <v>7.1497000000000002</v>
      </c>
      <c r="I111">
        <v>8.1850000000000006E-2</v>
      </c>
      <c r="J111" s="16">
        <v>2138.6</v>
      </c>
      <c r="K111" s="8">
        <v>17.98</v>
      </c>
      <c r="L111" s="8">
        <v>2122</v>
      </c>
      <c r="M111" s="8">
        <v>17.38</v>
      </c>
      <c r="N111" s="8">
        <v>2130.3000000000002</v>
      </c>
      <c r="O111" s="8">
        <v>10.199999999999999</v>
      </c>
      <c r="P111" s="6">
        <v>7.1497000000000002</v>
      </c>
      <c r="Q111" s="6">
        <v>8.1850000000000006E-2</v>
      </c>
      <c r="R111" s="6">
        <v>0.38983000000000001</v>
      </c>
      <c r="S111" s="6">
        <v>3.7499999999999999E-3</v>
      </c>
      <c r="T111" s="6">
        <f t="shared" si="13"/>
        <v>0.84028216425213365</v>
      </c>
      <c r="U111" s="8">
        <f t="shared" si="14"/>
        <v>100.00389616485941</v>
      </c>
      <c r="V111">
        <f t="shared" si="15"/>
        <v>0.34759999999999996</v>
      </c>
    </row>
    <row r="112" spans="2:22" x14ac:dyDescent="0.2">
      <c r="B112" t="s">
        <v>53</v>
      </c>
      <c r="C112" s="13">
        <v>0.33079999999999998</v>
      </c>
      <c r="D112">
        <v>0.13142000000000001</v>
      </c>
      <c r="E112">
        <v>1.2800000000000001E-3</v>
      </c>
      <c r="F112">
        <v>0.39452999999999999</v>
      </c>
      <c r="G112">
        <v>3.5799999999999998E-3</v>
      </c>
      <c r="H112">
        <v>7.1474500000000001</v>
      </c>
      <c r="I112">
        <v>7.6380000000000003E-2</v>
      </c>
      <c r="J112" s="16">
        <v>2117.1</v>
      </c>
      <c r="K112" s="8">
        <v>17</v>
      </c>
      <c r="L112" s="8">
        <v>2143.8000000000002</v>
      </c>
      <c r="M112" s="8">
        <v>16.54</v>
      </c>
      <c r="N112" s="8">
        <v>2130</v>
      </c>
      <c r="O112" s="8">
        <v>9.52</v>
      </c>
      <c r="P112" s="6">
        <v>7.1474500000000001</v>
      </c>
      <c r="Q112" s="6">
        <v>7.6380000000000003E-2</v>
      </c>
      <c r="R112" s="6">
        <v>0.39452999999999999</v>
      </c>
      <c r="S112" s="6">
        <v>3.5799999999999998E-3</v>
      </c>
      <c r="T112" s="6">
        <f t="shared" si="13"/>
        <v>0.84913054971484991</v>
      </c>
      <c r="U112" s="8">
        <f t="shared" si="14"/>
        <v>99.993521126760569</v>
      </c>
      <c r="V112">
        <f t="shared" si="15"/>
        <v>0.33079999999999998</v>
      </c>
    </row>
    <row r="113" spans="2:22" x14ac:dyDescent="0.2">
      <c r="B113" t="s">
        <v>42</v>
      </c>
      <c r="C113" s="13">
        <v>0.36599999999999999</v>
      </c>
      <c r="D113">
        <v>0.13192000000000001</v>
      </c>
      <c r="E113">
        <v>2.2899999999999999E-3</v>
      </c>
      <c r="F113">
        <v>0.39180999999999999</v>
      </c>
      <c r="G113">
        <v>3.9500000000000004E-3</v>
      </c>
      <c r="H113">
        <v>7.1321099999999999</v>
      </c>
      <c r="I113">
        <v>0.11938</v>
      </c>
      <c r="J113" s="16">
        <v>2123.6</v>
      </c>
      <c r="K113" s="8">
        <v>30.09</v>
      </c>
      <c r="L113" s="8">
        <v>2131.1999999999998</v>
      </c>
      <c r="M113" s="8">
        <v>18.3</v>
      </c>
      <c r="N113" s="8">
        <v>2128.1</v>
      </c>
      <c r="O113" s="8">
        <v>14.91</v>
      </c>
      <c r="P113" s="6">
        <v>7.1321099999999999</v>
      </c>
      <c r="Q113" s="6">
        <v>0.11938</v>
      </c>
      <c r="R113" s="6">
        <v>0.39180999999999999</v>
      </c>
      <c r="S113" s="6">
        <v>3.9500000000000004E-3</v>
      </c>
      <c r="T113" s="6">
        <f t="shared" si="13"/>
        <v>0.60229330788299207</v>
      </c>
      <c r="U113" s="8">
        <f t="shared" si="14"/>
        <v>99.998543301536586</v>
      </c>
      <c r="V113">
        <f t="shared" si="15"/>
        <v>0.36599999999999999</v>
      </c>
    </row>
    <row r="114" spans="2:22" x14ac:dyDescent="0.2">
      <c r="B114" t="s">
        <v>44</v>
      </c>
      <c r="C114" s="13">
        <v>0.33659999999999995</v>
      </c>
      <c r="D114">
        <v>0.13120000000000001</v>
      </c>
      <c r="E114">
        <v>1.31E-3</v>
      </c>
      <c r="F114">
        <v>0.39351000000000003</v>
      </c>
      <c r="G114">
        <v>3.64E-3</v>
      </c>
      <c r="H114">
        <v>7.1170299999999997</v>
      </c>
      <c r="I114">
        <v>7.7969999999999998E-2</v>
      </c>
      <c r="J114" s="16">
        <v>2114.1</v>
      </c>
      <c r="K114" s="8">
        <v>17.41</v>
      </c>
      <c r="L114" s="8">
        <v>2139.1</v>
      </c>
      <c r="M114" s="8">
        <v>16.829999999999998</v>
      </c>
      <c r="N114" s="8">
        <v>2126.1999999999998</v>
      </c>
      <c r="O114" s="8">
        <v>9.75</v>
      </c>
      <c r="P114" s="6">
        <v>7.1170299999999997</v>
      </c>
      <c r="Q114" s="6">
        <v>7.7969999999999998E-2</v>
      </c>
      <c r="R114" s="6">
        <v>0.39351000000000003</v>
      </c>
      <c r="S114" s="6">
        <v>3.64E-3</v>
      </c>
      <c r="T114" s="6">
        <f t="shared" si="13"/>
        <v>0.84433904444879149</v>
      </c>
      <c r="U114" s="8">
        <f t="shared" si="14"/>
        <v>99.99393283792682</v>
      </c>
      <c r="V114">
        <f t="shared" si="15"/>
        <v>0.33659999999999995</v>
      </c>
    </row>
    <row r="115" spans="2:22" x14ac:dyDescent="0.2">
      <c r="B115" t="s">
        <v>20</v>
      </c>
      <c r="C115" s="13">
        <v>0.32679999999999998</v>
      </c>
      <c r="D115">
        <v>0.13089000000000001</v>
      </c>
      <c r="E115">
        <v>1.2899999999999999E-3</v>
      </c>
      <c r="F115">
        <v>0.39439999999999997</v>
      </c>
      <c r="G115">
        <v>3.5300000000000002E-3</v>
      </c>
      <c r="H115">
        <v>7.1163800000000004</v>
      </c>
      <c r="I115">
        <v>7.5740000000000002E-2</v>
      </c>
      <c r="J115" s="16">
        <v>2109.9</v>
      </c>
      <c r="K115" s="8">
        <v>17.22</v>
      </c>
      <c r="L115" s="8">
        <v>2143.1999999999998</v>
      </c>
      <c r="M115" s="8">
        <v>16.34</v>
      </c>
      <c r="N115" s="8">
        <v>2126.1</v>
      </c>
      <c r="O115" s="8">
        <v>9.48</v>
      </c>
      <c r="P115" s="6">
        <v>7.1163800000000004</v>
      </c>
      <c r="Q115" s="6">
        <v>7.5740000000000002E-2</v>
      </c>
      <c r="R115" s="6">
        <v>0.39439999999999997</v>
      </c>
      <c r="S115" s="6">
        <v>3.5300000000000002E-3</v>
      </c>
      <c r="T115" s="6">
        <f t="shared" si="13"/>
        <v>0.84095281525192156</v>
      </c>
      <c r="U115" s="8">
        <f t="shared" si="14"/>
        <v>99.991957104557642</v>
      </c>
      <c r="V115">
        <f t="shared" si="15"/>
        <v>0.32679999999999998</v>
      </c>
    </row>
    <row r="116" spans="2:22" x14ac:dyDescent="0.2">
      <c r="B116" t="s">
        <v>32</v>
      </c>
      <c r="C116" s="13">
        <v>0.36859999999999998</v>
      </c>
      <c r="D116">
        <v>0.13178999999999999</v>
      </c>
      <c r="E116">
        <v>1.4400000000000001E-3</v>
      </c>
      <c r="F116">
        <v>0.39090999999999998</v>
      </c>
      <c r="G116">
        <v>3.98E-3</v>
      </c>
      <c r="H116">
        <v>7.1001300000000001</v>
      </c>
      <c r="I116">
        <v>8.5269999999999999E-2</v>
      </c>
      <c r="J116" s="16">
        <v>2122</v>
      </c>
      <c r="K116" s="8">
        <v>18.96</v>
      </c>
      <c r="L116" s="8">
        <v>2127.1</v>
      </c>
      <c r="M116" s="8">
        <v>18.43</v>
      </c>
      <c r="N116" s="8">
        <v>2124.1</v>
      </c>
      <c r="O116" s="8">
        <v>10.69</v>
      </c>
      <c r="P116" s="6">
        <v>7.1001300000000001</v>
      </c>
      <c r="Q116" s="6">
        <v>8.5269999999999999E-2</v>
      </c>
      <c r="R116" s="6">
        <v>0.39090999999999998</v>
      </c>
      <c r="S116" s="6">
        <v>3.98E-3</v>
      </c>
      <c r="T116" s="6">
        <f t="shared" si="13"/>
        <v>0.84776665232837856</v>
      </c>
      <c r="U116" s="8">
        <f t="shared" si="14"/>
        <v>99.998587637116898</v>
      </c>
      <c r="V116">
        <f t="shared" si="15"/>
        <v>0.36859999999999998</v>
      </c>
    </row>
    <row r="117" spans="2:22" x14ac:dyDescent="0.2">
      <c r="B117" t="s">
        <v>46</v>
      </c>
      <c r="C117" s="13">
        <v>0.33159999999999995</v>
      </c>
      <c r="D117">
        <v>0.13086</v>
      </c>
      <c r="E117">
        <v>1.3799999999999999E-3</v>
      </c>
      <c r="F117">
        <v>0.39334000000000002</v>
      </c>
      <c r="G117">
        <v>3.5799999999999998E-3</v>
      </c>
      <c r="H117">
        <v>7.0949600000000004</v>
      </c>
      <c r="I117">
        <v>7.9460000000000003E-2</v>
      </c>
      <c r="J117" s="16">
        <v>2109.6</v>
      </c>
      <c r="K117" s="8">
        <v>18.34</v>
      </c>
      <c r="L117" s="8">
        <v>2138.3000000000002</v>
      </c>
      <c r="M117" s="8">
        <v>16.579999999999998</v>
      </c>
      <c r="N117" s="8">
        <v>2123.4</v>
      </c>
      <c r="O117" s="8">
        <v>9.9700000000000006</v>
      </c>
      <c r="P117" s="6">
        <v>7.0949600000000004</v>
      </c>
      <c r="Q117" s="6">
        <v>7.9460000000000003E-2</v>
      </c>
      <c r="R117" s="6">
        <v>0.39334000000000002</v>
      </c>
      <c r="S117" s="6">
        <v>3.5799999999999998E-3</v>
      </c>
      <c r="T117" s="6">
        <f t="shared" si="13"/>
        <v>0.81267388451137046</v>
      </c>
      <c r="U117" s="8">
        <f t="shared" si="14"/>
        <v>99.992982951869649</v>
      </c>
      <c r="V117">
        <f t="shared" si="15"/>
        <v>0.33159999999999995</v>
      </c>
    </row>
    <row r="118" spans="2:22" x14ac:dyDescent="0.2">
      <c r="B118" t="s">
        <v>9</v>
      </c>
      <c r="C118" s="13">
        <v>0.3322</v>
      </c>
      <c r="D118">
        <v>0.13038</v>
      </c>
      <c r="E118">
        <v>1.33E-3</v>
      </c>
      <c r="F118">
        <v>0.39460000000000001</v>
      </c>
      <c r="G118">
        <v>3.5899999999999999E-3</v>
      </c>
      <c r="H118">
        <v>7.0911499999999998</v>
      </c>
      <c r="I118">
        <v>7.7079999999999996E-2</v>
      </c>
      <c r="J118" s="16">
        <v>2103</v>
      </c>
      <c r="K118" s="8">
        <v>17.82</v>
      </c>
      <c r="L118" s="8">
        <v>2144.1</v>
      </c>
      <c r="M118" s="8">
        <v>16.61</v>
      </c>
      <c r="N118" s="8">
        <v>2122.9</v>
      </c>
      <c r="O118" s="8">
        <v>9.67</v>
      </c>
      <c r="P118" s="6">
        <v>7.0911499999999998</v>
      </c>
      <c r="Q118" s="6">
        <v>7.7079999999999996E-2</v>
      </c>
      <c r="R118" s="6">
        <v>0.39460000000000001</v>
      </c>
      <c r="S118" s="6">
        <v>3.5899999999999999E-3</v>
      </c>
      <c r="T118" s="6">
        <f t="shared" si="13"/>
        <v>0.83697470667188156</v>
      </c>
      <c r="U118" s="8">
        <f t="shared" si="14"/>
        <v>99.990013660558674</v>
      </c>
      <c r="V118">
        <f t="shared" si="15"/>
        <v>0.3322</v>
      </c>
    </row>
    <row r="119" spans="2:22" x14ac:dyDescent="0.2">
      <c r="B119" t="s">
        <v>7</v>
      </c>
      <c r="C119" s="13">
        <v>0.32500000000000001</v>
      </c>
      <c r="D119">
        <v>0.13167999999999999</v>
      </c>
      <c r="E119">
        <v>1.1800000000000001E-3</v>
      </c>
      <c r="F119">
        <v>0.39039000000000001</v>
      </c>
      <c r="G119">
        <v>3.5000000000000001E-3</v>
      </c>
      <c r="H119">
        <v>7.0876099999999997</v>
      </c>
      <c r="I119">
        <v>7.1169999999999997E-2</v>
      </c>
      <c r="J119" s="16">
        <v>2120.5</v>
      </c>
      <c r="K119" s="8">
        <v>15.59</v>
      </c>
      <c r="L119" s="8">
        <v>2124.6</v>
      </c>
      <c r="M119" s="8">
        <v>16.25</v>
      </c>
      <c r="N119" s="8">
        <v>2122.5</v>
      </c>
      <c r="O119" s="8">
        <v>8.94</v>
      </c>
      <c r="P119" s="6">
        <v>7.0876099999999997</v>
      </c>
      <c r="Q119" s="6">
        <v>7.1169999999999997E-2</v>
      </c>
      <c r="R119" s="6">
        <v>0.39039000000000001</v>
      </c>
      <c r="S119" s="6">
        <v>3.5000000000000001E-3</v>
      </c>
      <c r="T119" s="6">
        <f t="shared" si="13"/>
        <v>0.89283705489756005</v>
      </c>
      <c r="U119" s="8">
        <f t="shared" si="14"/>
        <v>99.999010600706711</v>
      </c>
      <c r="V119">
        <f t="shared" si="15"/>
        <v>0.32500000000000001</v>
      </c>
    </row>
    <row r="120" spans="2:22" x14ac:dyDescent="0.2">
      <c r="B120" t="s">
        <v>31</v>
      </c>
      <c r="C120" s="13">
        <v>0.33899999999999997</v>
      </c>
      <c r="D120">
        <v>0.13485</v>
      </c>
      <c r="E120">
        <v>1.4499999999999999E-3</v>
      </c>
      <c r="F120">
        <v>0.37578</v>
      </c>
      <c r="G120">
        <v>3.62E-3</v>
      </c>
      <c r="H120">
        <v>6.9852800000000004</v>
      </c>
      <c r="I120">
        <v>8.0629999999999993E-2</v>
      </c>
      <c r="J120" s="16">
        <v>2162.1</v>
      </c>
      <c r="K120" s="8">
        <v>18.62</v>
      </c>
      <c r="L120" s="8">
        <v>2056.5</v>
      </c>
      <c r="M120" s="8">
        <v>16.95</v>
      </c>
      <c r="N120" s="8">
        <v>2109.6</v>
      </c>
      <c r="O120" s="8">
        <v>10.25</v>
      </c>
      <c r="P120" s="4">
        <v>6.9852800000000004</v>
      </c>
      <c r="Q120" s="4">
        <v>8.0629999999999993E-2</v>
      </c>
      <c r="R120" s="4">
        <v>0.37578</v>
      </c>
      <c r="S120" s="4">
        <v>3.62E-3</v>
      </c>
      <c r="T120" s="4">
        <f t="shared" si="13"/>
        <v>0.83456865216649356</v>
      </c>
      <c r="U120" s="8">
        <f t="shared" si="14"/>
        <v>100.02517064846417</v>
      </c>
      <c r="V120">
        <f t="shared" si="15"/>
        <v>0.33899999999999997</v>
      </c>
    </row>
    <row r="121" spans="2:22" x14ac:dyDescent="0.2">
      <c r="B121" t="s">
        <v>45</v>
      </c>
      <c r="C121" s="13">
        <v>0.3594</v>
      </c>
      <c r="D121">
        <v>0.13406999999999999</v>
      </c>
      <c r="E121">
        <v>1.4300000000000001E-3</v>
      </c>
      <c r="F121">
        <v>0.37657000000000002</v>
      </c>
      <c r="G121">
        <v>3.8400000000000001E-3</v>
      </c>
      <c r="H121">
        <v>6.9586600000000001</v>
      </c>
      <c r="I121">
        <v>8.3760000000000001E-2</v>
      </c>
      <c r="J121" s="16">
        <v>2152</v>
      </c>
      <c r="K121" s="8">
        <v>18.57</v>
      </c>
      <c r="L121" s="8">
        <v>2060.1999999999998</v>
      </c>
      <c r="M121" s="8">
        <v>17.97</v>
      </c>
      <c r="N121" s="8">
        <v>2106.1999999999998</v>
      </c>
      <c r="O121" s="8">
        <v>10.69</v>
      </c>
      <c r="P121" s="4">
        <v>6.9586600000000001</v>
      </c>
      <c r="Q121" s="4">
        <v>8.3760000000000001E-2</v>
      </c>
      <c r="R121" s="4">
        <v>0.37657000000000002</v>
      </c>
      <c r="S121" s="4">
        <v>3.8400000000000001E-3</v>
      </c>
      <c r="T121" s="4">
        <f t="shared" si="13"/>
        <v>0.84717758156814793</v>
      </c>
      <c r="U121" s="8">
        <f t="shared" si="14"/>
        <v>100.02184028107492</v>
      </c>
      <c r="V121">
        <f t="shared" si="15"/>
        <v>0.3594</v>
      </c>
    </row>
    <row r="122" spans="2:22" x14ac:dyDescent="0.2">
      <c r="B122" t="s">
        <v>15</v>
      </c>
      <c r="C122" s="13">
        <v>0.3594</v>
      </c>
      <c r="D122">
        <v>0.13411000000000001</v>
      </c>
      <c r="E122">
        <v>1.3699999999999999E-3</v>
      </c>
      <c r="F122">
        <v>0.37456</v>
      </c>
      <c r="G122">
        <v>3.8300000000000001E-3</v>
      </c>
      <c r="H122">
        <v>6.9204299999999996</v>
      </c>
      <c r="I122">
        <v>8.1089999999999995E-2</v>
      </c>
      <c r="J122" s="16">
        <v>2152.5</v>
      </c>
      <c r="K122" s="8">
        <v>17.79</v>
      </c>
      <c r="L122" s="8">
        <v>2050.8000000000002</v>
      </c>
      <c r="M122" s="8">
        <v>17.97</v>
      </c>
      <c r="N122" s="8">
        <v>2101.3000000000002</v>
      </c>
      <c r="O122" s="8">
        <v>10.4</v>
      </c>
      <c r="P122" s="4">
        <v>6.9204299999999996</v>
      </c>
      <c r="Q122" s="4">
        <v>8.1089999999999995E-2</v>
      </c>
      <c r="R122" s="4">
        <v>0.37456</v>
      </c>
      <c r="S122" s="4">
        <v>3.8300000000000001E-3</v>
      </c>
      <c r="T122" s="4">
        <f t="shared" si="13"/>
        <v>0.87265615727806045</v>
      </c>
      <c r="U122" s="8">
        <f t="shared" si="14"/>
        <v>100.02403274163613</v>
      </c>
      <c r="V122">
        <f t="shared" si="15"/>
        <v>0.3594</v>
      </c>
    </row>
    <row r="123" spans="2:22" x14ac:dyDescent="0.2">
      <c r="B123" t="s">
        <v>5</v>
      </c>
      <c r="C123" s="13">
        <v>0.34420000000000001</v>
      </c>
      <c r="D123">
        <v>0.12842999999999999</v>
      </c>
      <c r="E123">
        <v>1.4499999999999999E-3</v>
      </c>
      <c r="F123">
        <v>0.33962999999999999</v>
      </c>
      <c r="G123">
        <v>3.5799999999999998E-3</v>
      </c>
      <c r="H123">
        <v>6.0097500000000004</v>
      </c>
      <c r="I123">
        <v>7.5609999999999997E-2</v>
      </c>
      <c r="J123" s="16">
        <v>2076.6</v>
      </c>
      <c r="K123" s="8">
        <v>19.71</v>
      </c>
      <c r="L123" s="8">
        <v>1884.9</v>
      </c>
      <c r="M123" s="8">
        <v>17.21</v>
      </c>
      <c r="N123" s="8">
        <v>1977.3</v>
      </c>
      <c r="O123" s="8">
        <v>10.95</v>
      </c>
      <c r="P123" s="4">
        <v>6.0097500000000004</v>
      </c>
      <c r="Q123" s="4">
        <v>7.5609999999999997E-2</v>
      </c>
      <c r="R123" s="4">
        <v>0.33962999999999999</v>
      </c>
      <c r="S123" s="4">
        <v>3.5799999999999998E-3</v>
      </c>
      <c r="T123" s="4">
        <f t="shared" si="13"/>
        <v>0.83782660968766354</v>
      </c>
      <c r="U123" s="8">
        <f t="shared" si="14"/>
        <v>100.04673038992566</v>
      </c>
      <c r="V123">
        <f t="shared" si="15"/>
        <v>0.34420000000000001</v>
      </c>
    </row>
    <row r="124" spans="2:22" x14ac:dyDescent="0.2">
      <c r="B124" t="s">
        <v>38</v>
      </c>
      <c r="C124" s="13">
        <v>0.33179999999999998</v>
      </c>
      <c r="D124">
        <v>0.12805</v>
      </c>
      <c r="E124">
        <v>1.4300000000000001E-3</v>
      </c>
      <c r="F124">
        <v>0.32984999999999998</v>
      </c>
      <c r="G124">
        <v>3.4199999999999999E-3</v>
      </c>
      <c r="H124">
        <v>5.8211399999999998</v>
      </c>
      <c r="I124">
        <v>7.3190000000000005E-2</v>
      </c>
      <c r="J124" s="16">
        <v>2071.4</v>
      </c>
      <c r="K124" s="8">
        <v>19.57</v>
      </c>
      <c r="L124" s="8">
        <v>1837.7</v>
      </c>
      <c r="M124" s="8">
        <v>16.59</v>
      </c>
      <c r="N124" s="8">
        <v>1949.6</v>
      </c>
      <c r="O124" s="8">
        <v>10.89</v>
      </c>
      <c r="P124" s="4">
        <v>5.8211399999999998</v>
      </c>
      <c r="Q124" s="4">
        <v>7.3190000000000005E-2</v>
      </c>
      <c r="R124" s="4">
        <v>0.32984999999999998</v>
      </c>
      <c r="S124" s="4">
        <v>3.4199999999999999E-3</v>
      </c>
      <c r="T124" s="4">
        <f t="shared" si="13"/>
        <v>0.82464288224019155</v>
      </c>
      <c r="U124" s="8">
        <f t="shared" si="14"/>
        <v>100.05739638900288</v>
      </c>
      <c r="V124">
        <f t="shared" si="15"/>
        <v>0.33179999999999998</v>
      </c>
    </row>
    <row r="125" spans="2:22" x14ac:dyDescent="0.2">
      <c r="B125" t="s">
        <v>40</v>
      </c>
      <c r="C125" s="13">
        <v>0.22839999999999999</v>
      </c>
      <c r="D125">
        <v>0.14394999999999999</v>
      </c>
      <c r="E125">
        <v>1.33E-3</v>
      </c>
      <c r="F125">
        <v>0.23787</v>
      </c>
      <c r="G125">
        <v>2.1900000000000001E-3</v>
      </c>
      <c r="H125">
        <v>4.7195600000000004</v>
      </c>
      <c r="I125">
        <v>4.956E-2</v>
      </c>
      <c r="J125" s="16">
        <v>2275.3000000000002</v>
      </c>
      <c r="K125" s="8">
        <v>15.83</v>
      </c>
      <c r="L125" s="8">
        <v>1375.6</v>
      </c>
      <c r="M125" s="8">
        <v>11.42</v>
      </c>
      <c r="N125" s="8">
        <v>1770.7</v>
      </c>
      <c r="O125" s="8">
        <v>8.8000000000000007</v>
      </c>
      <c r="P125" s="4">
        <v>4.7195600000000004</v>
      </c>
      <c r="Q125" s="4">
        <v>4.956E-2</v>
      </c>
      <c r="R125" s="4">
        <v>0.23787</v>
      </c>
      <c r="S125" s="4">
        <v>2.1900000000000001E-3</v>
      </c>
      <c r="T125" s="4">
        <f t="shared" si="13"/>
        <v>0.87674774234731145</v>
      </c>
      <c r="U125" s="8">
        <f t="shared" si="14"/>
        <v>100.22313209465183</v>
      </c>
      <c r="V125">
        <f t="shared" si="15"/>
        <v>0.22839999999999999</v>
      </c>
    </row>
    <row r="126" spans="2:22" x14ac:dyDescent="0.2">
      <c r="B126" t="s">
        <v>33</v>
      </c>
      <c r="C126" s="13">
        <v>0.2064</v>
      </c>
      <c r="D126">
        <v>0.12185</v>
      </c>
      <c r="E126">
        <v>1.42E-3</v>
      </c>
      <c r="F126">
        <v>0.18176999999999999</v>
      </c>
      <c r="G126">
        <v>1.89E-3</v>
      </c>
      <c r="H126">
        <v>3.0474100000000002</v>
      </c>
      <c r="I126">
        <v>3.9300000000000002E-2</v>
      </c>
      <c r="J126" s="16">
        <v>1983.5</v>
      </c>
      <c r="K126" s="8">
        <v>20.69</v>
      </c>
      <c r="L126" s="8">
        <v>1076.5999999999999</v>
      </c>
      <c r="M126" s="8">
        <v>10.32</v>
      </c>
      <c r="N126" s="8">
        <v>1419.6</v>
      </c>
      <c r="O126" s="8">
        <v>9.86</v>
      </c>
      <c r="P126" s="4">
        <v>3.0474100000000002</v>
      </c>
      <c r="Q126" s="4">
        <v>3.9300000000000002E-2</v>
      </c>
      <c r="R126" s="4">
        <v>0.18176999999999999</v>
      </c>
      <c r="S126" s="4">
        <v>1.89E-3</v>
      </c>
      <c r="T126" s="4">
        <f t="shared" si="13"/>
        <v>0.80626523662358318</v>
      </c>
      <c r="U126" s="8">
        <f t="shared" si="14"/>
        <v>100.24161735700197</v>
      </c>
      <c r="V126">
        <f t="shared" si="15"/>
        <v>0.2064</v>
      </c>
    </row>
    <row r="127" spans="2:22" x14ac:dyDescent="0.2">
      <c r="V127">
        <f t="shared" si="15"/>
        <v>0</v>
      </c>
    </row>
    <row r="128" spans="2:22" x14ac:dyDescent="0.2">
      <c r="B128" t="s">
        <v>72</v>
      </c>
      <c r="V128">
        <f t="shared" si="15"/>
        <v>0</v>
      </c>
    </row>
    <row r="129" spans="2:22" x14ac:dyDescent="0.2">
      <c r="B129" t="s">
        <v>50</v>
      </c>
      <c r="C129" s="13">
        <v>0.41659999999999997</v>
      </c>
      <c r="D129">
        <v>0.13170999999999999</v>
      </c>
      <c r="E129">
        <v>2.2399999999999998E-3</v>
      </c>
      <c r="F129">
        <v>0.34076000000000001</v>
      </c>
      <c r="G129">
        <v>4.3299999999999996E-3</v>
      </c>
      <c r="H129">
        <v>6.1860999999999997</v>
      </c>
      <c r="I129">
        <v>0.10378999999999999</v>
      </c>
      <c r="J129" s="16">
        <v>2120.9</v>
      </c>
      <c r="K129" s="8">
        <v>29.53</v>
      </c>
      <c r="L129" s="8">
        <v>1890.3</v>
      </c>
      <c r="M129" s="8">
        <v>20.83</v>
      </c>
      <c r="N129" s="8">
        <v>2002.5</v>
      </c>
      <c r="O129" s="8">
        <v>14.67</v>
      </c>
      <c r="P129" s="4">
        <v>6.1860999999999997</v>
      </c>
      <c r="Q129" s="4">
        <v>0.10378999999999999</v>
      </c>
      <c r="R129" s="4">
        <v>0.34076000000000001</v>
      </c>
      <c r="S129" s="4">
        <v>4.3299999999999996E-3</v>
      </c>
      <c r="T129" s="4">
        <f t="shared" ref="T129:T161" si="16">P129/Q129/(R129/S129)</f>
        <v>0.75735711724604504</v>
      </c>
      <c r="U129" s="8">
        <f t="shared" ref="U129:U161" si="17">100*1-(L129-N129)/N129</f>
        <v>100.05602996254682</v>
      </c>
      <c r="V129">
        <f t="shared" si="15"/>
        <v>0.41659999999999997</v>
      </c>
    </row>
    <row r="130" spans="2:22" x14ac:dyDescent="0.2">
      <c r="B130" t="s">
        <v>44</v>
      </c>
      <c r="C130" s="13">
        <v>0.39899999999999997</v>
      </c>
      <c r="D130">
        <v>0.1166</v>
      </c>
      <c r="E130">
        <v>2.0200000000000001E-3</v>
      </c>
      <c r="F130">
        <v>0.34028999999999998</v>
      </c>
      <c r="G130">
        <v>4.15E-3</v>
      </c>
      <c r="H130">
        <v>5.4680200000000001</v>
      </c>
      <c r="I130">
        <v>9.2960000000000001E-2</v>
      </c>
      <c r="J130" s="16">
        <v>1904.7</v>
      </c>
      <c r="K130" s="8">
        <v>30.74</v>
      </c>
      <c r="L130" s="8">
        <v>1888.1</v>
      </c>
      <c r="M130" s="8">
        <v>19.95</v>
      </c>
      <c r="N130" s="8">
        <v>1895.6</v>
      </c>
      <c r="O130" s="8">
        <v>14.59</v>
      </c>
      <c r="P130" s="4">
        <v>5.4680200000000001</v>
      </c>
      <c r="Q130" s="4">
        <v>9.2960000000000001E-2</v>
      </c>
      <c r="R130" s="4">
        <v>0.34028999999999998</v>
      </c>
      <c r="S130" s="4">
        <v>4.15E-3</v>
      </c>
      <c r="T130" s="4">
        <f t="shared" si="16"/>
        <v>0.71735295105435293</v>
      </c>
      <c r="U130" s="8">
        <f t="shared" si="17"/>
        <v>100.0039565309137</v>
      </c>
      <c r="V130">
        <f t="shared" si="15"/>
        <v>0.39899999999999997</v>
      </c>
    </row>
    <row r="131" spans="2:22" x14ac:dyDescent="0.2">
      <c r="B131" t="s">
        <v>18</v>
      </c>
      <c r="C131" s="13">
        <v>0.38420000000000004</v>
      </c>
      <c r="D131">
        <v>0.10872</v>
      </c>
      <c r="E131">
        <v>1.5499999999999999E-3</v>
      </c>
      <c r="F131">
        <v>0.35832999999999998</v>
      </c>
      <c r="G131">
        <v>4.0499999999999998E-3</v>
      </c>
      <c r="H131">
        <v>5.3711099999999998</v>
      </c>
      <c r="I131">
        <v>7.8060000000000004E-2</v>
      </c>
      <c r="J131" s="16">
        <v>1777.9</v>
      </c>
      <c r="K131" s="8">
        <v>25.77</v>
      </c>
      <c r="L131" s="8">
        <v>1974.3</v>
      </c>
      <c r="M131" s="8">
        <v>19.21</v>
      </c>
      <c r="N131" s="8">
        <v>1880.3</v>
      </c>
      <c r="O131" s="8">
        <v>12.44</v>
      </c>
      <c r="P131" s="4">
        <v>5.3711099999999998</v>
      </c>
      <c r="Q131" s="4">
        <v>7.8060000000000004E-2</v>
      </c>
      <c r="R131" s="4">
        <v>0.35832999999999998</v>
      </c>
      <c r="S131" s="4">
        <v>4.0499999999999998E-3</v>
      </c>
      <c r="T131" s="4">
        <f t="shared" si="16"/>
        <v>0.77769150225511274</v>
      </c>
      <c r="U131" s="8">
        <f t="shared" si="17"/>
        <v>99.950007977450412</v>
      </c>
      <c r="V131">
        <f t="shared" si="15"/>
        <v>0.38420000000000004</v>
      </c>
    </row>
    <row r="132" spans="2:22" x14ac:dyDescent="0.2">
      <c r="B132" t="s">
        <v>34</v>
      </c>
      <c r="C132" s="13">
        <v>0.40139999999999998</v>
      </c>
      <c r="D132">
        <v>0.11040999999999999</v>
      </c>
      <c r="E132">
        <v>1.8600000000000001E-3</v>
      </c>
      <c r="F132">
        <v>0.33483000000000002</v>
      </c>
      <c r="G132">
        <v>4.1599999999999996E-3</v>
      </c>
      <c r="H132">
        <v>5.0967900000000004</v>
      </c>
      <c r="I132">
        <v>8.6239999999999997E-2</v>
      </c>
      <c r="J132" s="16">
        <v>1806.2</v>
      </c>
      <c r="K132" s="8">
        <v>30.32</v>
      </c>
      <c r="L132" s="8">
        <v>1861.8</v>
      </c>
      <c r="M132" s="8">
        <v>20.07</v>
      </c>
      <c r="N132" s="8">
        <v>1835.6</v>
      </c>
      <c r="O132" s="8">
        <v>14.36</v>
      </c>
      <c r="P132" s="4">
        <v>5.0967900000000004</v>
      </c>
      <c r="Q132" s="4">
        <v>8.6239999999999997E-2</v>
      </c>
      <c r="R132" s="4">
        <v>0.33483000000000002</v>
      </c>
      <c r="S132" s="4">
        <v>4.1599999999999996E-3</v>
      </c>
      <c r="T132" s="4">
        <f t="shared" si="16"/>
        <v>0.7342719870527159</v>
      </c>
      <c r="U132" s="8">
        <f t="shared" si="17"/>
        <v>99.98572673785138</v>
      </c>
      <c r="V132">
        <f t="shared" si="15"/>
        <v>0.40139999999999998</v>
      </c>
    </row>
    <row r="133" spans="2:22" x14ac:dyDescent="0.2">
      <c r="B133" t="s">
        <v>27</v>
      </c>
      <c r="C133" s="13">
        <v>0.32679999999999998</v>
      </c>
      <c r="D133">
        <v>0.11094999999999999</v>
      </c>
      <c r="E133">
        <v>1.2899999999999999E-3</v>
      </c>
      <c r="F133">
        <v>0.32044</v>
      </c>
      <c r="G133">
        <v>3.3500000000000001E-3</v>
      </c>
      <c r="H133">
        <v>4.9004200000000004</v>
      </c>
      <c r="I133">
        <v>6.114E-2</v>
      </c>
      <c r="J133" s="16">
        <v>1815</v>
      </c>
      <c r="K133" s="8">
        <v>20.93</v>
      </c>
      <c r="L133" s="8">
        <v>1791.9</v>
      </c>
      <c r="M133" s="8">
        <v>16.34</v>
      </c>
      <c r="N133" s="8">
        <v>1802.3</v>
      </c>
      <c r="O133" s="8">
        <v>10.52</v>
      </c>
      <c r="P133" s="4">
        <v>4.9004200000000004</v>
      </c>
      <c r="Q133" s="4">
        <v>6.114E-2</v>
      </c>
      <c r="R133" s="4">
        <v>0.32044</v>
      </c>
      <c r="S133" s="4">
        <v>3.3500000000000001E-3</v>
      </c>
      <c r="T133" s="4">
        <f t="shared" si="16"/>
        <v>0.83792655355673662</v>
      </c>
      <c r="U133" s="8">
        <f t="shared" si="17"/>
        <v>100.00577040448316</v>
      </c>
      <c r="V133">
        <f t="shared" si="15"/>
        <v>0.32679999999999998</v>
      </c>
    </row>
    <row r="134" spans="2:22" x14ac:dyDescent="0.2">
      <c r="B134" t="s">
        <v>49</v>
      </c>
      <c r="C134" s="13">
        <v>0.37280000000000002</v>
      </c>
      <c r="D134">
        <v>0.11097</v>
      </c>
      <c r="E134">
        <v>1.73E-3</v>
      </c>
      <c r="F134">
        <v>0.31786999999999999</v>
      </c>
      <c r="G134">
        <v>3.81E-3</v>
      </c>
      <c r="H134">
        <v>4.86266</v>
      </c>
      <c r="I134">
        <v>7.7020000000000005E-2</v>
      </c>
      <c r="J134" s="16">
        <v>1815.4</v>
      </c>
      <c r="K134" s="8">
        <v>28.06</v>
      </c>
      <c r="L134" s="8">
        <v>1779.3</v>
      </c>
      <c r="M134" s="8">
        <v>18.64</v>
      </c>
      <c r="N134" s="8">
        <v>1795.8</v>
      </c>
      <c r="O134" s="8">
        <v>13.34</v>
      </c>
      <c r="P134" s="4">
        <v>4.86266</v>
      </c>
      <c r="Q134" s="4">
        <v>7.7020000000000005E-2</v>
      </c>
      <c r="R134" s="4">
        <v>0.31786999999999999</v>
      </c>
      <c r="S134" s="4">
        <v>3.81E-3</v>
      </c>
      <c r="T134" s="4">
        <f t="shared" si="16"/>
        <v>0.75673848987209447</v>
      </c>
      <c r="U134" s="8">
        <f t="shared" si="17"/>
        <v>100.00918810557968</v>
      </c>
      <c r="V134">
        <f t="shared" si="15"/>
        <v>0.37280000000000002</v>
      </c>
    </row>
    <row r="135" spans="2:22" x14ac:dyDescent="0.2">
      <c r="B135" t="s">
        <v>22</v>
      </c>
      <c r="C135" s="13">
        <v>0.36099999999999999</v>
      </c>
      <c r="D135">
        <v>0.10919</v>
      </c>
      <c r="E135">
        <v>1.7899999999999999E-3</v>
      </c>
      <c r="F135">
        <v>0.32186999999999999</v>
      </c>
      <c r="G135">
        <v>3.7000000000000002E-3</v>
      </c>
      <c r="H135">
        <v>4.8448500000000001</v>
      </c>
      <c r="I135">
        <v>7.757E-2</v>
      </c>
      <c r="J135" s="16">
        <v>1785.8</v>
      </c>
      <c r="K135" s="8">
        <v>29.57</v>
      </c>
      <c r="L135" s="8">
        <v>1798.8</v>
      </c>
      <c r="M135" s="8">
        <v>18.05</v>
      </c>
      <c r="N135" s="8">
        <v>1792.7</v>
      </c>
      <c r="O135" s="8">
        <v>13.48</v>
      </c>
      <c r="P135" s="4">
        <v>4.8448500000000001</v>
      </c>
      <c r="Q135" s="4">
        <v>7.757E-2</v>
      </c>
      <c r="R135" s="4">
        <v>0.32186999999999999</v>
      </c>
      <c r="S135" s="4">
        <v>3.7000000000000002E-3</v>
      </c>
      <c r="T135" s="4">
        <f t="shared" si="16"/>
        <v>0.71797243066323002</v>
      </c>
      <c r="U135" s="8">
        <f t="shared" si="17"/>
        <v>99.996597311318126</v>
      </c>
      <c r="V135">
        <f t="shared" ref="V135:V161" si="18">M135*2/100</f>
        <v>0.36099999999999999</v>
      </c>
    </row>
    <row r="136" spans="2:22" x14ac:dyDescent="0.2">
      <c r="B136" t="s">
        <v>36</v>
      </c>
      <c r="C136" s="13">
        <v>0.4168</v>
      </c>
      <c r="D136">
        <v>0.11242000000000001</v>
      </c>
      <c r="E136">
        <v>2.4399999999999999E-3</v>
      </c>
      <c r="F136">
        <v>0.30823</v>
      </c>
      <c r="G136">
        <v>4.2300000000000003E-3</v>
      </c>
      <c r="H136">
        <v>4.7762000000000002</v>
      </c>
      <c r="I136">
        <v>9.9099999999999994E-2</v>
      </c>
      <c r="J136" s="16">
        <v>1838.9</v>
      </c>
      <c r="K136" s="8">
        <v>38.78</v>
      </c>
      <c r="L136" s="8">
        <v>1732</v>
      </c>
      <c r="M136" s="8">
        <v>20.84</v>
      </c>
      <c r="N136" s="8">
        <v>1780.7</v>
      </c>
      <c r="O136" s="8">
        <v>17.420000000000002</v>
      </c>
      <c r="P136" s="4">
        <v>4.7762000000000002</v>
      </c>
      <c r="Q136" s="4">
        <v>9.9099999999999994E-2</v>
      </c>
      <c r="R136" s="4">
        <v>0.30823</v>
      </c>
      <c r="S136" s="4">
        <v>4.2300000000000003E-3</v>
      </c>
      <c r="T136" s="4">
        <f t="shared" si="16"/>
        <v>0.66141541269144788</v>
      </c>
      <c r="U136" s="8">
        <f t="shared" si="17"/>
        <v>100.02734879541754</v>
      </c>
      <c r="V136">
        <f t="shared" si="18"/>
        <v>0.4168</v>
      </c>
    </row>
    <row r="137" spans="2:22" x14ac:dyDescent="0.2">
      <c r="B137" t="s">
        <v>10</v>
      </c>
      <c r="C137" s="13">
        <v>0.31719999999999998</v>
      </c>
      <c r="D137">
        <v>0.10791000000000001</v>
      </c>
      <c r="E137">
        <v>1.34E-3</v>
      </c>
      <c r="F137">
        <v>0.32073000000000002</v>
      </c>
      <c r="G137">
        <v>3.2499999999999999E-3</v>
      </c>
      <c r="H137">
        <v>4.7698200000000002</v>
      </c>
      <c r="I137">
        <v>6.08E-2</v>
      </c>
      <c r="J137" s="16">
        <v>1764.4</v>
      </c>
      <c r="K137" s="8">
        <v>22.52</v>
      </c>
      <c r="L137" s="8">
        <v>1793.3</v>
      </c>
      <c r="M137" s="8">
        <v>15.86</v>
      </c>
      <c r="N137" s="8">
        <v>1779.6</v>
      </c>
      <c r="O137" s="8">
        <v>10.7</v>
      </c>
      <c r="P137" s="4">
        <v>4.7698200000000002</v>
      </c>
      <c r="Q137" s="4">
        <v>6.08E-2</v>
      </c>
      <c r="R137" s="4">
        <v>0.32073000000000002</v>
      </c>
      <c r="S137" s="4">
        <v>3.2499999999999999E-3</v>
      </c>
      <c r="T137" s="4">
        <f t="shared" si="16"/>
        <v>0.79495434551442679</v>
      </c>
      <c r="U137" s="8">
        <f t="shared" si="17"/>
        <v>99.992301640818155</v>
      </c>
      <c r="V137">
        <f t="shared" si="18"/>
        <v>0.31719999999999998</v>
      </c>
    </row>
    <row r="138" spans="2:22" x14ac:dyDescent="0.2">
      <c r="B138" t="s">
        <v>60</v>
      </c>
      <c r="C138" s="13">
        <v>0.3886</v>
      </c>
      <c r="D138">
        <v>0.10761</v>
      </c>
      <c r="E138">
        <v>1.8600000000000001E-3</v>
      </c>
      <c r="F138">
        <v>0.32142999999999999</v>
      </c>
      <c r="G138">
        <v>3.98E-3</v>
      </c>
      <c r="H138">
        <v>4.7687799999999996</v>
      </c>
      <c r="I138">
        <v>8.2820000000000005E-2</v>
      </c>
      <c r="J138" s="16">
        <v>1759.3</v>
      </c>
      <c r="K138" s="8">
        <v>31.24</v>
      </c>
      <c r="L138" s="8">
        <v>1796.7</v>
      </c>
      <c r="M138" s="8">
        <v>19.43</v>
      </c>
      <c r="N138" s="8">
        <v>1779.4</v>
      </c>
      <c r="O138" s="8">
        <v>14.58</v>
      </c>
      <c r="P138" s="4">
        <v>4.7687799999999996</v>
      </c>
      <c r="Q138" s="4">
        <v>8.2820000000000005E-2</v>
      </c>
      <c r="R138" s="4">
        <v>0.32142999999999999</v>
      </c>
      <c r="S138" s="4">
        <v>3.98E-3</v>
      </c>
      <c r="T138" s="4">
        <f t="shared" si="16"/>
        <v>0.71296584465205637</v>
      </c>
      <c r="U138" s="8">
        <f t="shared" si="17"/>
        <v>99.990277621670231</v>
      </c>
      <c r="V138">
        <f t="shared" si="18"/>
        <v>0.3886</v>
      </c>
    </row>
    <row r="139" spans="2:22" x14ac:dyDescent="0.2">
      <c r="B139" t="s">
        <v>32</v>
      </c>
      <c r="C139" s="13">
        <v>0.34020000000000006</v>
      </c>
      <c r="D139">
        <v>0.10766000000000001</v>
      </c>
      <c r="E139">
        <v>1.4599999999999999E-3</v>
      </c>
      <c r="F139">
        <v>0.32103999999999999</v>
      </c>
      <c r="G139">
        <v>3.49E-3</v>
      </c>
      <c r="H139">
        <v>4.76389</v>
      </c>
      <c r="I139">
        <v>6.6339999999999996E-2</v>
      </c>
      <c r="J139" s="16">
        <v>1760.2</v>
      </c>
      <c r="K139" s="8">
        <v>24.47</v>
      </c>
      <c r="L139" s="8">
        <v>1794.8</v>
      </c>
      <c r="M139" s="8">
        <v>17.010000000000002</v>
      </c>
      <c r="N139" s="8">
        <v>1778.6</v>
      </c>
      <c r="O139" s="8">
        <v>11.69</v>
      </c>
      <c r="P139" s="4">
        <v>4.76389</v>
      </c>
      <c r="Q139" s="4">
        <v>6.6339999999999996E-2</v>
      </c>
      <c r="R139" s="4">
        <v>0.32103999999999999</v>
      </c>
      <c r="S139" s="4">
        <v>3.49E-3</v>
      </c>
      <c r="T139" s="4">
        <f t="shared" si="16"/>
        <v>0.7806431225814866</v>
      </c>
      <c r="U139" s="8">
        <f t="shared" si="17"/>
        <v>99.990891712582936</v>
      </c>
      <c r="V139">
        <f t="shared" si="18"/>
        <v>0.34020000000000006</v>
      </c>
    </row>
    <row r="140" spans="2:22" x14ac:dyDescent="0.2">
      <c r="B140" t="s">
        <v>61</v>
      </c>
      <c r="C140" s="13">
        <v>0.35340000000000005</v>
      </c>
      <c r="D140">
        <v>0.10773000000000001</v>
      </c>
      <c r="E140">
        <v>1.5E-3</v>
      </c>
      <c r="F140">
        <v>0.32061000000000001</v>
      </c>
      <c r="G140">
        <v>3.62E-3</v>
      </c>
      <c r="H140">
        <v>4.7615600000000002</v>
      </c>
      <c r="I140">
        <v>6.9510000000000002E-2</v>
      </c>
      <c r="J140" s="16">
        <v>1761.3</v>
      </c>
      <c r="K140" s="8">
        <v>25.12</v>
      </c>
      <c r="L140" s="8">
        <v>1792.7</v>
      </c>
      <c r="M140" s="8">
        <v>17.670000000000002</v>
      </c>
      <c r="N140" s="8">
        <v>1778.1</v>
      </c>
      <c r="O140" s="8">
        <v>12.25</v>
      </c>
      <c r="P140" s="4">
        <v>4.7615600000000002</v>
      </c>
      <c r="Q140" s="4">
        <v>6.9510000000000002E-2</v>
      </c>
      <c r="R140" s="4">
        <v>0.32061000000000001</v>
      </c>
      <c r="S140" s="4">
        <v>3.62E-3</v>
      </c>
      <c r="T140" s="4">
        <f t="shared" si="16"/>
        <v>0.77345220003960313</v>
      </c>
      <c r="U140" s="8">
        <f t="shared" si="17"/>
        <v>99.991788988245887</v>
      </c>
      <c r="V140">
        <f t="shared" si="18"/>
        <v>0.35340000000000005</v>
      </c>
    </row>
    <row r="141" spans="2:22" x14ac:dyDescent="0.2">
      <c r="B141" t="s">
        <v>25</v>
      </c>
      <c r="C141" s="13">
        <v>0.33759999999999996</v>
      </c>
      <c r="D141">
        <v>0.10818</v>
      </c>
      <c r="E141">
        <v>1.47E-3</v>
      </c>
      <c r="F141">
        <v>0.31917000000000001</v>
      </c>
      <c r="G141">
        <v>3.4499999999999999E-3</v>
      </c>
      <c r="H141">
        <v>4.7589600000000001</v>
      </c>
      <c r="I141">
        <v>6.6239999999999993E-2</v>
      </c>
      <c r="J141" s="16">
        <v>1768.9</v>
      </c>
      <c r="K141" s="8">
        <v>24.72</v>
      </c>
      <c r="L141" s="8">
        <v>1785.7</v>
      </c>
      <c r="M141" s="8">
        <v>16.88</v>
      </c>
      <c r="N141" s="8">
        <v>1777.7</v>
      </c>
      <c r="O141" s="8">
        <v>11.68</v>
      </c>
      <c r="P141" s="4">
        <v>4.7589600000000001</v>
      </c>
      <c r="Q141" s="4">
        <v>6.6239999999999993E-2</v>
      </c>
      <c r="R141" s="4">
        <v>0.31917000000000001</v>
      </c>
      <c r="S141" s="4">
        <v>3.4499999999999999E-3</v>
      </c>
      <c r="T141" s="4">
        <f t="shared" si="16"/>
        <v>0.77658457875113585</v>
      </c>
      <c r="U141" s="8">
        <f t="shared" si="17"/>
        <v>99.995499803116388</v>
      </c>
      <c r="V141">
        <f t="shared" si="18"/>
        <v>0.33759999999999996</v>
      </c>
    </row>
    <row r="142" spans="2:22" x14ac:dyDescent="0.2">
      <c r="B142" t="s">
        <v>62</v>
      </c>
      <c r="C142" s="13">
        <v>0.35439999999999999</v>
      </c>
      <c r="D142">
        <v>0.10771</v>
      </c>
      <c r="E142">
        <v>1.49E-3</v>
      </c>
      <c r="F142">
        <v>0.32019999999999998</v>
      </c>
      <c r="G142">
        <v>3.63E-3</v>
      </c>
      <c r="H142">
        <v>4.7554999999999996</v>
      </c>
      <c r="I142">
        <v>6.88E-2</v>
      </c>
      <c r="J142" s="16">
        <v>1761.1</v>
      </c>
      <c r="K142" s="8">
        <v>24.95</v>
      </c>
      <c r="L142" s="8">
        <v>1790.7</v>
      </c>
      <c r="M142" s="8">
        <v>17.72</v>
      </c>
      <c r="N142" s="8">
        <v>1777.1</v>
      </c>
      <c r="O142" s="8">
        <v>12.14</v>
      </c>
      <c r="P142" s="4">
        <v>4.7554999999999996</v>
      </c>
      <c r="Q142" s="4">
        <v>6.88E-2</v>
      </c>
      <c r="R142" s="4">
        <v>0.32019999999999998</v>
      </c>
      <c r="S142" s="4">
        <v>3.63E-3</v>
      </c>
      <c r="T142" s="4">
        <f t="shared" si="16"/>
        <v>0.78359750628241076</v>
      </c>
      <c r="U142" s="8">
        <f t="shared" si="17"/>
        <v>99.992347082325139</v>
      </c>
      <c r="V142">
        <f t="shared" si="18"/>
        <v>0.35439999999999999</v>
      </c>
    </row>
    <row r="143" spans="2:22" x14ac:dyDescent="0.2">
      <c r="B143" t="s">
        <v>63</v>
      </c>
      <c r="C143" s="13">
        <v>0.36979999999999996</v>
      </c>
      <c r="D143">
        <v>0.10838</v>
      </c>
      <c r="E143">
        <v>1.91E-3</v>
      </c>
      <c r="F143">
        <v>0.31820999999999999</v>
      </c>
      <c r="G143">
        <v>3.7799999999999999E-3</v>
      </c>
      <c r="H143">
        <v>4.75413</v>
      </c>
      <c r="I143">
        <v>8.2540000000000002E-2</v>
      </c>
      <c r="J143" s="16">
        <v>1772.4</v>
      </c>
      <c r="K143" s="8">
        <v>31.81</v>
      </c>
      <c r="L143" s="8">
        <v>1781</v>
      </c>
      <c r="M143" s="8">
        <v>18.489999999999998</v>
      </c>
      <c r="N143" s="8">
        <v>1776.8</v>
      </c>
      <c r="O143" s="8">
        <v>14.57</v>
      </c>
      <c r="P143" s="4">
        <v>4.75413</v>
      </c>
      <c r="Q143" s="4">
        <v>8.2540000000000002E-2</v>
      </c>
      <c r="R143" s="4">
        <v>0.31820999999999999</v>
      </c>
      <c r="S143" s="4">
        <v>3.7799999999999999E-3</v>
      </c>
      <c r="T143" s="4">
        <f t="shared" si="16"/>
        <v>0.6842023553624299</v>
      </c>
      <c r="U143" s="8">
        <f t="shared" si="17"/>
        <v>99.997636199909948</v>
      </c>
      <c r="V143">
        <f t="shared" si="18"/>
        <v>0.36979999999999996</v>
      </c>
    </row>
    <row r="144" spans="2:22" x14ac:dyDescent="0.2">
      <c r="B144" t="s">
        <v>64</v>
      </c>
      <c r="C144" s="13">
        <v>0.40560000000000002</v>
      </c>
      <c r="D144">
        <v>0.10888</v>
      </c>
      <c r="E144">
        <v>2.2300000000000002E-3</v>
      </c>
      <c r="F144">
        <v>0.31661</v>
      </c>
      <c r="G144">
        <v>4.1399999999999996E-3</v>
      </c>
      <c r="H144">
        <v>4.7521699999999996</v>
      </c>
      <c r="I144">
        <v>9.4359999999999999E-2</v>
      </c>
      <c r="J144" s="16">
        <v>1780.7</v>
      </c>
      <c r="K144" s="8">
        <v>36.93</v>
      </c>
      <c r="L144" s="8">
        <v>1773.2</v>
      </c>
      <c r="M144" s="8">
        <v>20.28</v>
      </c>
      <c r="N144" s="8">
        <v>1776.5</v>
      </c>
      <c r="O144" s="8">
        <v>16.66</v>
      </c>
      <c r="P144" s="4">
        <v>4.7521699999999996</v>
      </c>
      <c r="Q144" s="4">
        <v>9.4359999999999999E-2</v>
      </c>
      <c r="R144" s="4">
        <v>0.31661</v>
      </c>
      <c r="S144" s="4">
        <v>4.1399999999999996E-3</v>
      </c>
      <c r="T144" s="4">
        <f t="shared" si="16"/>
        <v>0.65853634583376963</v>
      </c>
      <c r="U144" s="8">
        <f t="shared" si="17"/>
        <v>100.00185758513932</v>
      </c>
      <c r="V144">
        <f t="shared" si="18"/>
        <v>0.40560000000000002</v>
      </c>
    </row>
    <row r="145" spans="2:22" x14ac:dyDescent="0.2">
      <c r="B145" t="s">
        <v>41</v>
      </c>
      <c r="C145" s="13">
        <v>0.33659999999999995</v>
      </c>
      <c r="D145">
        <v>0.10798000000000001</v>
      </c>
      <c r="E145">
        <v>1.4300000000000001E-3</v>
      </c>
      <c r="F145">
        <v>0.31924999999999998</v>
      </c>
      <c r="G145">
        <v>3.4399999999999999E-3</v>
      </c>
      <c r="H145">
        <v>4.7513100000000001</v>
      </c>
      <c r="I145">
        <v>6.5519999999999995E-2</v>
      </c>
      <c r="J145" s="16">
        <v>1765.5</v>
      </c>
      <c r="K145" s="8">
        <v>24.06</v>
      </c>
      <c r="L145" s="8">
        <v>1786.1</v>
      </c>
      <c r="M145" s="8">
        <v>16.829999999999998</v>
      </c>
      <c r="N145" s="8">
        <v>1776.3</v>
      </c>
      <c r="O145" s="8">
        <v>11.57</v>
      </c>
      <c r="P145" s="4">
        <v>4.7513100000000001</v>
      </c>
      <c r="Q145" s="4">
        <v>6.5519999999999995E-2</v>
      </c>
      <c r="R145" s="4">
        <v>0.31924999999999998</v>
      </c>
      <c r="S145" s="4">
        <v>3.4399999999999999E-3</v>
      </c>
      <c r="T145" s="4">
        <f t="shared" si="16"/>
        <v>0.78138849925850717</v>
      </c>
      <c r="U145" s="8">
        <f t="shared" si="17"/>
        <v>99.994482913922198</v>
      </c>
      <c r="V145">
        <f t="shared" si="18"/>
        <v>0.33659999999999995</v>
      </c>
    </row>
    <row r="146" spans="2:22" x14ac:dyDescent="0.2">
      <c r="B146" t="s">
        <v>65</v>
      </c>
      <c r="C146" s="13">
        <v>0.43640000000000001</v>
      </c>
      <c r="D146">
        <v>0.10766000000000001</v>
      </c>
      <c r="E146">
        <v>2.2599999999999999E-3</v>
      </c>
      <c r="F146">
        <v>0.32002999999999998</v>
      </c>
      <c r="G146">
        <v>4.47E-3</v>
      </c>
      <c r="H146">
        <v>4.74979</v>
      </c>
      <c r="I146">
        <v>9.8030000000000006E-2</v>
      </c>
      <c r="J146" s="16">
        <v>1760.2</v>
      </c>
      <c r="K146" s="8">
        <v>37.94</v>
      </c>
      <c r="L146" s="8">
        <v>1789.9</v>
      </c>
      <c r="M146" s="8">
        <v>21.82</v>
      </c>
      <c r="N146" s="8">
        <v>1776.1</v>
      </c>
      <c r="O146" s="8">
        <v>17.309999999999999</v>
      </c>
      <c r="P146" s="4">
        <v>4.74979</v>
      </c>
      <c r="Q146" s="4">
        <v>9.8030000000000006E-2</v>
      </c>
      <c r="R146" s="4">
        <v>0.32002999999999998</v>
      </c>
      <c r="S146" s="4">
        <v>4.47E-3</v>
      </c>
      <c r="T146" s="4">
        <f t="shared" si="16"/>
        <v>0.67675619159046185</v>
      </c>
      <c r="U146" s="8">
        <f t="shared" si="17"/>
        <v>99.992230167220313</v>
      </c>
      <c r="V146">
        <f t="shared" si="18"/>
        <v>0.43640000000000001</v>
      </c>
    </row>
    <row r="147" spans="2:22" x14ac:dyDescent="0.2">
      <c r="B147" t="s">
        <v>42</v>
      </c>
      <c r="C147" s="13">
        <v>0.31879999999999997</v>
      </c>
      <c r="D147">
        <v>0.10829</v>
      </c>
      <c r="E147">
        <v>1.16E-3</v>
      </c>
      <c r="F147">
        <v>0.31814999999999999</v>
      </c>
      <c r="G147">
        <v>3.2599999999999999E-3</v>
      </c>
      <c r="H147">
        <v>4.7497800000000003</v>
      </c>
      <c r="I147">
        <v>5.6270000000000001E-2</v>
      </c>
      <c r="J147" s="16">
        <v>1770.7</v>
      </c>
      <c r="K147" s="8">
        <v>19.440000000000001</v>
      </c>
      <c r="L147" s="8">
        <v>1780.7</v>
      </c>
      <c r="M147" s="8">
        <v>15.94</v>
      </c>
      <c r="N147" s="8">
        <v>1776.1</v>
      </c>
      <c r="O147" s="8">
        <v>9.94</v>
      </c>
      <c r="P147" s="4">
        <v>4.7497800000000003</v>
      </c>
      <c r="Q147" s="4">
        <v>5.6270000000000001E-2</v>
      </c>
      <c r="R147" s="4">
        <v>0.31814999999999999</v>
      </c>
      <c r="S147" s="4">
        <v>3.2599999999999999E-3</v>
      </c>
      <c r="T147" s="4">
        <f t="shared" si="16"/>
        <v>0.86493257109610022</v>
      </c>
      <c r="U147" s="8">
        <f t="shared" si="17"/>
        <v>99.997410055740104</v>
      </c>
      <c r="V147">
        <f t="shared" si="18"/>
        <v>0.31879999999999997</v>
      </c>
    </row>
    <row r="148" spans="2:22" x14ac:dyDescent="0.2">
      <c r="B148" t="s">
        <v>58</v>
      </c>
      <c r="C148" s="13">
        <v>0.37520000000000003</v>
      </c>
      <c r="D148">
        <v>0.10834000000000001</v>
      </c>
      <c r="E148">
        <v>1.9300000000000001E-3</v>
      </c>
      <c r="F148">
        <v>0.31789000000000001</v>
      </c>
      <c r="G148">
        <v>3.8400000000000001E-3</v>
      </c>
      <c r="H148">
        <v>4.7473000000000001</v>
      </c>
      <c r="I148">
        <v>8.2900000000000001E-2</v>
      </c>
      <c r="J148" s="16">
        <v>1771.6</v>
      </c>
      <c r="K148" s="8">
        <v>32.26</v>
      </c>
      <c r="L148" s="8">
        <v>1779.4</v>
      </c>
      <c r="M148" s="8">
        <v>18.760000000000002</v>
      </c>
      <c r="N148" s="8">
        <v>1775.6</v>
      </c>
      <c r="O148" s="8">
        <v>14.65</v>
      </c>
      <c r="P148" s="4">
        <v>4.7473000000000001</v>
      </c>
      <c r="Q148" s="4">
        <v>8.2900000000000001E-2</v>
      </c>
      <c r="R148" s="4">
        <v>0.31789000000000001</v>
      </c>
      <c r="S148" s="4">
        <v>3.8400000000000001E-3</v>
      </c>
      <c r="T148" s="4">
        <f t="shared" si="16"/>
        <v>0.69174575830431362</v>
      </c>
      <c r="U148" s="8">
        <f t="shared" si="17"/>
        <v>99.99785987835098</v>
      </c>
      <c r="V148">
        <f t="shared" si="18"/>
        <v>0.37520000000000003</v>
      </c>
    </row>
    <row r="149" spans="2:22" x14ac:dyDescent="0.2">
      <c r="B149" t="s">
        <v>66</v>
      </c>
      <c r="C149" s="13">
        <v>0.36099999999999999</v>
      </c>
      <c r="D149">
        <v>0.10764</v>
      </c>
      <c r="E149">
        <v>1.64E-3</v>
      </c>
      <c r="F149">
        <v>0.31985000000000002</v>
      </c>
      <c r="G149">
        <v>3.7000000000000002E-3</v>
      </c>
      <c r="H149">
        <v>4.74613</v>
      </c>
      <c r="I149">
        <v>7.3899999999999993E-2</v>
      </c>
      <c r="J149" s="16">
        <v>1759.9</v>
      </c>
      <c r="K149" s="8">
        <v>27.47</v>
      </c>
      <c r="L149" s="8">
        <v>1789</v>
      </c>
      <c r="M149" s="8">
        <v>18.05</v>
      </c>
      <c r="N149" s="8">
        <v>1775.4</v>
      </c>
      <c r="O149" s="8">
        <v>13.06</v>
      </c>
      <c r="P149" s="4">
        <v>4.74613</v>
      </c>
      <c r="Q149" s="4">
        <v>7.3899999999999993E-2</v>
      </c>
      <c r="R149" s="4">
        <v>0.31985000000000002</v>
      </c>
      <c r="S149" s="4">
        <v>3.7000000000000002E-3</v>
      </c>
      <c r="T149" s="4">
        <f t="shared" si="16"/>
        <v>0.7429345580842508</v>
      </c>
      <c r="U149" s="8">
        <f t="shared" si="17"/>
        <v>99.992339754421536</v>
      </c>
      <c r="V149">
        <f t="shared" si="18"/>
        <v>0.36099999999999999</v>
      </c>
    </row>
    <row r="150" spans="2:22" x14ac:dyDescent="0.2">
      <c r="B150" t="s">
        <v>52</v>
      </c>
      <c r="C150" s="13">
        <v>0.35899999999999999</v>
      </c>
      <c r="D150">
        <v>0.1081</v>
      </c>
      <c r="E150">
        <v>1.6299999999999999E-3</v>
      </c>
      <c r="F150">
        <v>0.31824999999999998</v>
      </c>
      <c r="G150">
        <v>3.6700000000000001E-3</v>
      </c>
      <c r="H150">
        <v>4.7421699999999998</v>
      </c>
      <c r="I150">
        <v>7.2709999999999997E-2</v>
      </c>
      <c r="J150" s="16">
        <v>1767.5</v>
      </c>
      <c r="K150" s="8">
        <v>27.41</v>
      </c>
      <c r="L150" s="8">
        <v>1781.2</v>
      </c>
      <c r="M150" s="8">
        <v>17.95</v>
      </c>
      <c r="N150" s="8">
        <v>1774.7</v>
      </c>
      <c r="O150" s="8">
        <v>12.86</v>
      </c>
      <c r="P150" s="4">
        <v>4.7421699999999998</v>
      </c>
      <c r="Q150" s="4">
        <v>7.2709999999999997E-2</v>
      </c>
      <c r="R150" s="4">
        <v>0.31824999999999998</v>
      </c>
      <c r="S150" s="4">
        <v>3.6700000000000001E-3</v>
      </c>
      <c r="T150" s="4">
        <f t="shared" si="16"/>
        <v>0.75210872362233161</v>
      </c>
      <c r="U150" s="8">
        <f t="shared" si="17"/>
        <v>99.996337409139571</v>
      </c>
      <c r="V150">
        <f t="shared" si="18"/>
        <v>0.35899999999999999</v>
      </c>
    </row>
    <row r="151" spans="2:22" x14ac:dyDescent="0.2">
      <c r="B151" t="s">
        <v>54</v>
      </c>
      <c r="C151" s="13">
        <v>0.31780000000000003</v>
      </c>
      <c r="D151">
        <v>0.10897</v>
      </c>
      <c r="E151">
        <v>1.24E-3</v>
      </c>
      <c r="F151">
        <v>0.31546000000000002</v>
      </c>
      <c r="G151">
        <v>3.2399999999999998E-3</v>
      </c>
      <c r="H151">
        <v>4.7384000000000004</v>
      </c>
      <c r="I151">
        <v>5.867E-2</v>
      </c>
      <c r="J151" s="16">
        <v>1782.2</v>
      </c>
      <c r="K151" s="8">
        <v>20.72</v>
      </c>
      <c r="L151" s="8">
        <v>1767.5</v>
      </c>
      <c r="M151" s="8">
        <v>15.89</v>
      </c>
      <c r="N151" s="8">
        <v>1774.1</v>
      </c>
      <c r="O151" s="8">
        <v>10.38</v>
      </c>
      <c r="P151" s="4">
        <v>4.7384000000000004</v>
      </c>
      <c r="Q151" s="4">
        <v>5.867E-2</v>
      </c>
      <c r="R151" s="4">
        <v>0.31546000000000002</v>
      </c>
      <c r="S151" s="4">
        <v>3.2399999999999998E-3</v>
      </c>
      <c r="T151" s="4">
        <f t="shared" si="16"/>
        <v>0.82949990885581815</v>
      </c>
      <c r="U151" s="8">
        <f t="shared" si="17"/>
        <v>100.0037201961558</v>
      </c>
      <c r="V151">
        <f t="shared" si="18"/>
        <v>0.31780000000000003</v>
      </c>
    </row>
    <row r="152" spans="2:22" x14ac:dyDescent="0.2">
      <c r="B152" t="s">
        <v>21</v>
      </c>
      <c r="C152" s="13">
        <v>0.34240000000000004</v>
      </c>
      <c r="D152">
        <v>0.10767</v>
      </c>
      <c r="E152">
        <v>1.3600000000000001E-3</v>
      </c>
      <c r="F152">
        <v>0.31931999999999999</v>
      </c>
      <c r="G152">
        <v>3.5000000000000001E-3</v>
      </c>
      <c r="H152">
        <v>4.7380899999999997</v>
      </c>
      <c r="I152">
        <v>6.3490000000000005E-2</v>
      </c>
      <c r="J152" s="16">
        <v>1760.3</v>
      </c>
      <c r="K152" s="8">
        <v>22.82</v>
      </c>
      <c r="L152" s="8">
        <v>1786.4</v>
      </c>
      <c r="M152" s="8">
        <v>17.12</v>
      </c>
      <c r="N152" s="8">
        <v>1774</v>
      </c>
      <c r="O152" s="8">
        <v>11.23</v>
      </c>
      <c r="P152" s="4">
        <v>4.7380899999999997</v>
      </c>
      <c r="Q152" s="4">
        <v>6.3490000000000005E-2</v>
      </c>
      <c r="R152" s="4">
        <v>0.31931999999999999</v>
      </c>
      <c r="S152" s="4">
        <v>3.5000000000000001E-3</v>
      </c>
      <c r="T152" s="4">
        <f t="shared" si="16"/>
        <v>0.81797475920785911</v>
      </c>
      <c r="U152" s="8">
        <f t="shared" si="17"/>
        <v>99.993010146561446</v>
      </c>
      <c r="V152">
        <f t="shared" si="18"/>
        <v>0.34240000000000004</v>
      </c>
    </row>
    <row r="153" spans="2:22" x14ac:dyDescent="0.2">
      <c r="B153" t="s">
        <v>67</v>
      </c>
      <c r="C153" s="13">
        <v>0.52800000000000002</v>
      </c>
      <c r="D153">
        <v>0.10796</v>
      </c>
      <c r="E153">
        <v>3.1800000000000001E-3</v>
      </c>
      <c r="F153">
        <v>0.31850000000000001</v>
      </c>
      <c r="G153">
        <v>5.4000000000000003E-3</v>
      </c>
      <c r="H153">
        <v>4.7340099999999996</v>
      </c>
      <c r="I153">
        <v>0.13094</v>
      </c>
      <c r="J153" s="16">
        <v>1765.3</v>
      </c>
      <c r="K153" s="8">
        <v>52.8</v>
      </c>
      <c r="L153" s="8">
        <v>1782.4</v>
      </c>
      <c r="M153" s="8">
        <v>26.4</v>
      </c>
      <c r="N153" s="8">
        <v>1773.3</v>
      </c>
      <c r="O153" s="8">
        <v>23.19</v>
      </c>
      <c r="P153" s="4">
        <v>4.7340099999999996</v>
      </c>
      <c r="Q153" s="4">
        <v>0.13094</v>
      </c>
      <c r="R153" s="4">
        <v>0.31850000000000001</v>
      </c>
      <c r="S153" s="4">
        <v>5.4000000000000003E-3</v>
      </c>
      <c r="T153" s="4">
        <f t="shared" si="16"/>
        <v>0.61297273500463612</v>
      </c>
      <c r="U153" s="8">
        <f t="shared" si="17"/>
        <v>99.994868324592574</v>
      </c>
      <c r="V153">
        <f t="shared" si="18"/>
        <v>0.52800000000000002</v>
      </c>
    </row>
    <row r="154" spans="2:22" x14ac:dyDescent="0.2">
      <c r="B154" t="s">
        <v>24</v>
      </c>
      <c r="C154" s="13">
        <v>0.34979999999999994</v>
      </c>
      <c r="D154">
        <v>0.10804999999999999</v>
      </c>
      <c r="E154">
        <v>1.5900000000000001E-3</v>
      </c>
      <c r="F154">
        <v>0.31780000000000003</v>
      </c>
      <c r="G154">
        <v>3.5699999999999998E-3</v>
      </c>
      <c r="H154">
        <v>4.7331500000000002</v>
      </c>
      <c r="I154">
        <v>7.0209999999999995E-2</v>
      </c>
      <c r="J154" s="16">
        <v>1766.8</v>
      </c>
      <c r="K154" s="8">
        <v>26.61</v>
      </c>
      <c r="L154" s="8">
        <v>1779</v>
      </c>
      <c r="M154" s="8">
        <v>17.489999999999998</v>
      </c>
      <c r="N154" s="8">
        <v>1773.1</v>
      </c>
      <c r="O154" s="8">
        <v>12.43</v>
      </c>
      <c r="P154" s="4">
        <v>4.7331500000000002</v>
      </c>
      <c r="Q154" s="4">
        <v>7.0209999999999995E-2</v>
      </c>
      <c r="R154" s="4">
        <v>0.31780000000000003</v>
      </c>
      <c r="S154" s="4">
        <v>3.5699999999999998E-3</v>
      </c>
      <c r="T154" s="4">
        <f t="shared" si="16"/>
        <v>0.75729592217683017</v>
      </c>
      <c r="U154" s="8">
        <f t="shared" si="17"/>
        <v>99.996672494501155</v>
      </c>
      <c r="V154">
        <f t="shared" si="18"/>
        <v>0.34979999999999994</v>
      </c>
    </row>
    <row r="155" spans="2:22" x14ac:dyDescent="0.2">
      <c r="B155" t="s">
        <v>35</v>
      </c>
      <c r="C155" s="13">
        <v>0.37259999999999999</v>
      </c>
      <c r="D155">
        <v>0.10904</v>
      </c>
      <c r="E155">
        <v>1.9E-3</v>
      </c>
      <c r="F155">
        <v>0.31483</v>
      </c>
      <c r="G155">
        <v>3.8E-3</v>
      </c>
      <c r="H155">
        <v>4.7317400000000003</v>
      </c>
      <c r="I155">
        <v>8.0960000000000004E-2</v>
      </c>
      <c r="J155" s="16">
        <v>1783.4</v>
      </c>
      <c r="K155" s="8">
        <v>31.4</v>
      </c>
      <c r="L155" s="8">
        <v>1764.4</v>
      </c>
      <c r="M155" s="8">
        <v>18.63</v>
      </c>
      <c r="N155" s="8">
        <v>1772.9</v>
      </c>
      <c r="O155" s="8">
        <v>14.34</v>
      </c>
      <c r="P155" s="4">
        <v>4.7317400000000003</v>
      </c>
      <c r="Q155" s="4">
        <v>8.0960000000000004E-2</v>
      </c>
      <c r="R155" s="4">
        <v>0.31483</v>
      </c>
      <c r="S155" s="4">
        <v>3.8E-3</v>
      </c>
      <c r="T155" s="4">
        <f t="shared" si="16"/>
        <v>0.70543639273795933</v>
      </c>
      <c r="U155" s="8">
        <f t="shared" si="17"/>
        <v>100.00479440464775</v>
      </c>
      <c r="V155">
        <f t="shared" si="18"/>
        <v>0.37259999999999999</v>
      </c>
    </row>
    <row r="156" spans="2:22" x14ac:dyDescent="0.2">
      <c r="B156" t="s">
        <v>68</v>
      </c>
      <c r="C156" s="13">
        <v>0.33399999999999996</v>
      </c>
      <c r="D156">
        <v>0.10902000000000001</v>
      </c>
      <c r="E156">
        <v>1.42E-3</v>
      </c>
      <c r="F156">
        <v>0.31468000000000002</v>
      </c>
      <c r="G156">
        <v>3.4099999999999998E-3</v>
      </c>
      <c r="H156">
        <v>4.7304199999999996</v>
      </c>
      <c r="I156">
        <v>6.5519999999999995E-2</v>
      </c>
      <c r="J156" s="16">
        <v>1783</v>
      </c>
      <c r="K156" s="8">
        <v>23.6</v>
      </c>
      <c r="L156" s="8">
        <v>1763.7</v>
      </c>
      <c r="M156" s="8">
        <v>16.7</v>
      </c>
      <c r="N156" s="8">
        <v>1772.6</v>
      </c>
      <c r="O156" s="8">
        <v>11.61</v>
      </c>
      <c r="P156" s="4">
        <v>4.7304199999999996</v>
      </c>
      <c r="Q156" s="4">
        <v>6.5519999999999995E-2</v>
      </c>
      <c r="R156" s="4">
        <v>0.31468000000000002</v>
      </c>
      <c r="S156" s="4">
        <v>3.4099999999999998E-3</v>
      </c>
      <c r="T156" s="4">
        <f t="shared" si="16"/>
        <v>0.78236794965694156</v>
      </c>
      <c r="U156" s="8">
        <f t="shared" si="17"/>
        <v>100.00502087329346</v>
      </c>
      <c r="V156">
        <f t="shared" si="18"/>
        <v>0.33399999999999996</v>
      </c>
    </row>
    <row r="157" spans="2:22" x14ac:dyDescent="0.2">
      <c r="B157" t="s">
        <v>5</v>
      </c>
      <c r="C157" s="13">
        <v>0.3488</v>
      </c>
      <c r="D157">
        <v>0.10929999999999999</v>
      </c>
      <c r="E157">
        <v>1.6299999999999999E-3</v>
      </c>
      <c r="F157">
        <v>0.31397000000000003</v>
      </c>
      <c r="G157">
        <v>3.5599999999999998E-3</v>
      </c>
      <c r="H157">
        <v>4.7302200000000001</v>
      </c>
      <c r="I157">
        <v>7.1179999999999993E-2</v>
      </c>
      <c r="J157" s="16">
        <v>1787.7</v>
      </c>
      <c r="K157" s="8">
        <v>27.04</v>
      </c>
      <c r="L157" s="8">
        <v>1760.2</v>
      </c>
      <c r="M157" s="8">
        <v>17.440000000000001</v>
      </c>
      <c r="N157" s="8">
        <v>1772.6</v>
      </c>
      <c r="O157" s="8">
        <v>12.61</v>
      </c>
      <c r="P157" s="4">
        <v>4.7302200000000001</v>
      </c>
      <c r="Q157" s="4">
        <v>7.1179999999999993E-2</v>
      </c>
      <c r="R157" s="4">
        <v>0.31397000000000003</v>
      </c>
      <c r="S157" s="4">
        <v>3.5599999999999998E-3</v>
      </c>
      <c r="T157" s="4">
        <f t="shared" si="16"/>
        <v>0.75350337402015177</v>
      </c>
      <c r="U157" s="8">
        <f t="shared" si="17"/>
        <v>100.00699537402686</v>
      </c>
      <c r="V157">
        <f t="shared" si="18"/>
        <v>0.3488</v>
      </c>
    </row>
    <row r="158" spans="2:22" x14ac:dyDescent="0.2">
      <c r="B158" t="s">
        <v>37</v>
      </c>
      <c r="C158" s="13">
        <v>0.36180000000000001</v>
      </c>
      <c r="D158">
        <v>0.10838</v>
      </c>
      <c r="E158">
        <v>1.5100000000000001E-3</v>
      </c>
      <c r="F158">
        <v>0.31630000000000003</v>
      </c>
      <c r="G158">
        <v>3.6900000000000001E-3</v>
      </c>
      <c r="H158">
        <v>4.7259599999999997</v>
      </c>
      <c r="I158">
        <v>6.9639999999999994E-2</v>
      </c>
      <c r="J158" s="16">
        <v>1772.4</v>
      </c>
      <c r="K158" s="8">
        <v>25.2</v>
      </c>
      <c r="L158" s="8">
        <v>1771.6</v>
      </c>
      <c r="M158" s="8">
        <v>18.09</v>
      </c>
      <c r="N158" s="8">
        <v>1771.9</v>
      </c>
      <c r="O158" s="8">
        <v>12.35</v>
      </c>
      <c r="P158" s="4">
        <v>4.7259599999999997</v>
      </c>
      <c r="Q158" s="4">
        <v>6.9639999999999994E-2</v>
      </c>
      <c r="R158" s="4">
        <v>0.31630000000000003</v>
      </c>
      <c r="S158" s="4">
        <v>3.6900000000000001E-3</v>
      </c>
      <c r="T158" s="4">
        <f t="shared" si="16"/>
        <v>0.79169600472726087</v>
      </c>
      <c r="U158" s="8">
        <f t="shared" si="17"/>
        <v>100.00016930978046</v>
      </c>
      <c r="V158">
        <f t="shared" si="18"/>
        <v>0.36180000000000001</v>
      </c>
    </row>
    <row r="159" spans="2:22" x14ac:dyDescent="0.2">
      <c r="B159" t="s">
        <v>19</v>
      </c>
      <c r="C159" s="13">
        <v>0.28360000000000002</v>
      </c>
      <c r="D159">
        <v>0.10811</v>
      </c>
      <c r="E159">
        <v>9.5E-4</v>
      </c>
      <c r="F159">
        <v>0.31706000000000001</v>
      </c>
      <c r="G159">
        <v>2.8999999999999998E-3</v>
      </c>
      <c r="H159">
        <v>4.7249400000000001</v>
      </c>
      <c r="I159">
        <v>4.709E-2</v>
      </c>
      <c r="J159" s="16">
        <v>1767.8</v>
      </c>
      <c r="K159" s="8">
        <v>15.91</v>
      </c>
      <c r="L159" s="8">
        <v>1775.3</v>
      </c>
      <c r="M159" s="8">
        <v>14.18</v>
      </c>
      <c r="N159" s="8">
        <v>1771.7</v>
      </c>
      <c r="O159" s="8">
        <v>8.35</v>
      </c>
      <c r="P159" s="4">
        <v>4.7249400000000001</v>
      </c>
      <c r="Q159" s="4">
        <v>4.709E-2</v>
      </c>
      <c r="R159" s="4">
        <v>0.31706000000000001</v>
      </c>
      <c r="S159" s="4">
        <v>2.8999999999999998E-3</v>
      </c>
      <c r="T159" s="4">
        <f t="shared" si="16"/>
        <v>0.91774948639199838</v>
      </c>
      <c r="U159" s="8">
        <f t="shared" si="17"/>
        <v>99.997968053282165</v>
      </c>
      <c r="V159">
        <f t="shared" si="18"/>
        <v>0.28360000000000002</v>
      </c>
    </row>
    <row r="160" spans="2:22" x14ac:dyDescent="0.2">
      <c r="B160" t="s">
        <v>26</v>
      </c>
      <c r="C160" s="13">
        <v>0.45299999999999996</v>
      </c>
      <c r="D160">
        <v>0.10875</v>
      </c>
      <c r="E160">
        <v>2.7599999999999999E-3</v>
      </c>
      <c r="F160">
        <v>0.31596999999999997</v>
      </c>
      <c r="G160">
        <v>4.62E-3</v>
      </c>
      <c r="H160">
        <v>4.7139600000000002</v>
      </c>
      <c r="I160">
        <v>0.11273</v>
      </c>
      <c r="J160" s="16">
        <v>1778.5</v>
      </c>
      <c r="K160" s="8">
        <v>45.71</v>
      </c>
      <c r="L160" s="8">
        <v>1770</v>
      </c>
      <c r="M160" s="8">
        <v>22.65</v>
      </c>
      <c r="N160" s="8">
        <v>1769.7</v>
      </c>
      <c r="O160" s="8">
        <v>20.03</v>
      </c>
      <c r="P160" s="4">
        <v>4.7139600000000002</v>
      </c>
      <c r="Q160" s="4">
        <v>0.11273</v>
      </c>
      <c r="R160" s="4">
        <v>0.31596999999999997</v>
      </c>
      <c r="S160" s="4">
        <v>4.62E-3</v>
      </c>
      <c r="T160" s="4">
        <f t="shared" si="16"/>
        <v>0.61142404150855523</v>
      </c>
      <c r="U160" s="8">
        <f t="shared" si="17"/>
        <v>99.999830479742329</v>
      </c>
      <c r="V160">
        <f t="shared" si="18"/>
        <v>0.45299999999999996</v>
      </c>
    </row>
    <row r="161" spans="2:22" x14ac:dyDescent="0.2">
      <c r="B161" t="s">
        <v>17</v>
      </c>
      <c r="C161" s="13">
        <v>0.43659999999999999</v>
      </c>
      <c r="D161">
        <v>0.10316</v>
      </c>
      <c r="E161">
        <v>2.0400000000000001E-3</v>
      </c>
      <c r="F161">
        <v>0.33006999999999997</v>
      </c>
      <c r="G161">
        <v>4.4999999999999997E-3</v>
      </c>
      <c r="H161">
        <v>4.6900199999999996</v>
      </c>
      <c r="I161">
        <v>9.153E-2</v>
      </c>
      <c r="J161" s="16">
        <v>1681.7</v>
      </c>
      <c r="K161" s="8">
        <v>36.15</v>
      </c>
      <c r="L161" s="8">
        <v>1838.7</v>
      </c>
      <c r="M161" s="8">
        <v>21.83</v>
      </c>
      <c r="N161" s="8">
        <v>1765.5</v>
      </c>
      <c r="O161" s="8">
        <v>16.329999999999998</v>
      </c>
      <c r="P161" s="4">
        <v>4.6900199999999996</v>
      </c>
      <c r="Q161" s="4">
        <v>9.153E-2</v>
      </c>
      <c r="R161" s="4">
        <v>0.33006999999999997</v>
      </c>
      <c r="S161" s="4">
        <v>4.4999999999999997E-3</v>
      </c>
      <c r="T161" s="4">
        <f t="shared" si="16"/>
        <v>0.6985824853635676</v>
      </c>
      <c r="U161" s="8">
        <f t="shared" si="17"/>
        <v>99.95853865760408</v>
      </c>
      <c r="V161">
        <f t="shared" si="18"/>
        <v>0.43659999999999999</v>
      </c>
    </row>
  </sheetData>
  <phoneticPr fontId="0" type="noConversion"/>
  <pageMargins left="0.78740157499999996" right="0.78740157499999996" top="0.984251969" bottom="0.984251969" header="0.5" footer="0.5"/>
  <pageSetup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GJ-1</vt:lpstr>
      <vt:lpstr>Secondary STD</vt:lpstr>
      <vt:lpstr>Samples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ICP-MS_2</dc:creator>
  <cp:lastModifiedBy>André Danderfer</cp:lastModifiedBy>
  <dcterms:created xsi:type="dcterms:W3CDTF">2012-04-04T19:42:20Z</dcterms:created>
  <dcterms:modified xsi:type="dcterms:W3CDTF">2014-07-24T03:38:02Z</dcterms:modified>
</cp:coreProperties>
</file>